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127 Audit financier du CZZ3118\3 DCE publié\"/>
    </mc:Choice>
  </mc:AlternateContent>
  <xr:revisionPtr revIDLastSave="0" documentId="8_{9272D21B-C501-4147-AFF3-4350F34A6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B-2026-0127 DPGF Tranche ferm" sheetId="2" r:id="rId1"/>
    <sheet name="ARB-2026-0127 DPGF Tranche OPT" sheetId="3" r:id="rId2"/>
    <sheet name="ARB-2026-0127 Synthèse" sheetId="5" r:id="rId3"/>
  </sheets>
  <definedNames>
    <definedName name="_Toc25250064" localSheetId="0">'ARB-2026-0127 DPGF Tranche ferm'!$C$26</definedName>
    <definedName name="_Toc25250064" localSheetId="1">'ARB-2026-0127 DPGF Tranche OPT'!$C$26</definedName>
    <definedName name="_Toc25250064" localSheetId="2">'ARB-2026-0127 Synthèse'!#REF!</definedName>
    <definedName name="_Toc25250065" localSheetId="0">'ARB-2026-0127 DPGF Tranche ferm'!#REF!</definedName>
    <definedName name="_Toc25250065" localSheetId="1">'ARB-2026-0127 DPGF Tranche OPT'!#REF!</definedName>
    <definedName name="_Toc25250065" localSheetId="2">'ARB-2026-0127 Synthèse'!#REF!</definedName>
    <definedName name="OLE_LINK100" localSheetId="0">'ARB-2026-0127 DPGF Tranche ferm'!$I$19</definedName>
    <definedName name="_xlnm.Print_Area" localSheetId="0">'ARB-2026-0127 DPGF Tranche ferm'!$C$17:$M$85</definedName>
    <definedName name="_xlnm.Print_Area" localSheetId="1">'ARB-2026-0127 DPGF Tranche OPT'!$C$17:$M$85</definedName>
    <definedName name="_xlnm.Print_Area" localSheetId="2">'ARB-2026-0127 Synthèse'!$C$14:$F$30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" i="5" l="1"/>
  <c r="E7" i="5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49" i="3"/>
  <c r="I34" i="3"/>
  <c r="H34" i="3"/>
  <c r="G34" i="3"/>
  <c r="F34" i="3"/>
  <c r="E34" i="3"/>
  <c r="I32" i="3"/>
  <c r="I35" i="3" s="1"/>
  <c r="H32" i="3"/>
  <c r="H35" i="3" s="1"/>
  <c r="G32" i="3"/>
  <c r="G35" i="3" s="1"/>
  <c r="F32" i="3"/>
  <c r="F35" i="3" s="1"/>
  <c r="E32" i="3"/>
  <c r="E35" i="3" s="1"/>
  <c r="J31" i="3"/>
  <c r="J30" i="3"/>
  <c r="C18" i="3"/>
  <c r="J34" i="3" l="1"/>
  <c r="J32" i="3"/>
  <c r="J35" i="3" s="1"/>
  <c r="E39" i="3" s="1"/>
  <c r="E40" i="3" s="1"/>
  <c r="E52" i="3" l="1"/>
  <c r="E54" i="3"/>
  <c r="F34" i="2" l="1"/>
  <c r="G34" i="2"/>
  <c r="H34" i="2"/>
  <c r="I34" i="2"/>
  <c r="E34" i="2"/>
  <c r="D68" i="2" l="1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49" i="2"/>
  <c r="I32" i="2"/>
  <c r="I35" i="2" s="1"/>
  <c r="H32" i="2"/>
  <c r="H35" i="2" s="1"/>
  <c r="G32" i="2"/>
  <c r="G35" i="2" s="1"/>
  <c r="F32" i="2"/>
  <c r="F35" i="2" s="1"/>
  <c r="E32" i="2"/>
  <c r="E35" i="2" s="1"/>
  <c r="J31" i="2"/>
  <c r="J30" i="2"/>
  <c r="J34" i="2" s="1"/>
  <c r="C18" i="2"/>
  <c r="J32" i="2" l="1"/>
  <c r="J35" i="2" l="1"/>
  <c r="E39" i="2" s="1"/>
  <c r="E52" i="2" s="1"/>
  <c r="E40" i="2" l="1"/>
  <c r="E54" i="2" s="1"/>
  <c r="E9" i="5" l="1"/>
</calcChain>
</file>

<file path=xl/sharedStrings.xml><?xml version="1.0" encoding="utf-8"?>
<sst xmlns="http://schemas.openxmlformats.org/spreadsheetml/2006/main" count="173" uniqueCount="79">
  <si>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</si>
  <si>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</si>
  <si>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</si>
  <si>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</si>
  <si>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</si>
  <si>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</si>
  <si>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</si>
  <si>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</si>
  <si>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</si>
  <si>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</si>
  <si>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</si>
  <si>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</si>
  <si>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</si>
  <si>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</si>
  <si>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</si>
  <si>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</si>
  <si>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</si>
  <si>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</si>
  <si>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</si>
  <si>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</si>
  <si>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</si>
  <si>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</si>
  <si>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</si>
  <si>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</si>
  <si>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</si>
  <si>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</si>
  <si>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</si>
  <si>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</si>
  <si>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</si>
  <si>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</si>
  <si>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</si>
  <si>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</si>
  <si>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</si>
  <si>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</si>
  <si>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</si>
  <si>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</si>
  <si>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</si>
  <si>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</si>
  <si>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</si>
  <si>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</si>
  <si>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</si>
  <si>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</si>
  <si>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</si>
  <si>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</si>
  <si>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</si>
  <si>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MONTANT TOTAL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</si>
  <si>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</si>
  <si>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</si>
  <si>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</si>
  <si>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</si>
  <si>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</si>
  <si>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</si>
  <si>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</si>
  <si>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</si>
  <si>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</si>
  <si>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</si>
  <si>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</si>
  <si>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</si>
  <si>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</si>
  <si>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</si>
  <si>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</si>
  <si>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</si>
  <si>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</si>
  <si>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</si>
  <si>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Audit pour la période du 01/01/2021 au 31/12/2025</t>
  </si>
  <si>
    <t>MISSION/HONORAIRE</t>
  </si>
  <si>
    <t>Montant en euros H.T.</t>
  </si>
  <si>
    <t>Montant en euros TTC (ou Net de TVA)</t>
  </si>
  <si>
    <t>MONTANT TOTAL TTC (ou Net de TVA)</t>
  </si>
  <si>
    <t>DPGF
ARB-2026-0127
AUDIT FINANCIER, ET DES DILIGENCES LCB/FT/SANCTIONS programme UE APV FLEGT
(tranche ferme)</t>
  </si>
  <si>
    <t>DPGF
ARB-2026-0127
AUDIT FINANCIER, ET DES DILIGENCES LCB/FT/SANCTIONS programme UE APV FLEGT
(Tranche Optionnelle 1)</t>
  </si>
  <si>
    <t>TRANCHE FERME</t>
  </si>
  <si>
    <t>TRANCHE OPTIONNELLE</t>
  </si>
  <si>
    <t>Montant (en euros TTC)</t>
  </si>
  <si>
    <t>Cat 1 : Associé</t>
  </si>
  <si>
    <t>Cat 2 : Directeur de mission</t>
  </si>
  <si>
    <t>Cat 3 : Chef de mission</t>
  </si>
  <si>
    <t>Cat 4 : Auditeur senior</t>
  </si>
  <si>
    <t>Cat 5 : Auditeur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</si>
</sst>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_-* #,##0\ [$€-40C]_-;\-* #,##0\ [$€-40C]_-;_-* &quot;-&quot;??\ [$€-40C]_-;_-@_-"/>
    <numFmt numFmtId="173" formatCode="#,##0\ [$֏-42B]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sz val="20"/>
      <name val="Roboto Bold"/>
    </font>
    <font>
      <sz val="22"/>
      <name val="Roboto Bold"/>
    </font>
    <font>
      <b/>
      <sz val="24"/>
      <name val="Roboto Bold"/>
    </font>
    <font>
      <b/>
      <sz val="20"/>
      <color indexed="56"/>
      <name val="Calibri"/>
      <family val="2"/>
    </font>
    <font>
      <b/>
      <sz val="16"/>
      <color rgb="FF000000"/>
      <name val="Garamond"/>
      <family val="1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thick">
        <color auto="1"/>
      </left>
      <right/>
      <top/>
      <bottom/>
      <diagonal/>
    </border>
    <border>
      <left/>
      <right/>
      <top style="medium">
        <color rgb="FFA6A6A6"/>
      </top>
      <bottom style="medium">
        <color rgb="FFA6A6A6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8" xfId="2" applyFont="1" applyFill="1" applyBorder="1" applyAlignment="1" applyProtection="1">
      <alignment horizontal="centerContinuous" vertical="center" wrapText="1"/>
      <protection locked="0"/>
    </xf>
    <xf numFmtId="0" fontId="26" fillId="0" borderId="18" xfId="2" applyFont="1" applyFill="1" applyBorder="1" applyAlignment="1" applyProtection="1">
      <alignment horizontal="center"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8" xfId="2" applyFont="1" applyFill="1" applyBorder="1" applyAlignment="1" applyProtection="1">
      <alignment horizontal="centerContinuous" vertical="center" wrapText="1"/>
      <protection locked="0"/>
    </xf>
    <xf numFmtId="0" fontId="25" fillId="0" borderId="22" xfId="2" applyFont="1" applyFill="1" applyBorder="1" applyAlignment="1" applyProtection="1">
      <alignment horizontal="centerContinuous" vertical="center" wrapText="1"/>
      <protection locked="0"/>
    </xf>
    <xf numFmtId="0" fontId="26" fillId="0" borderId="22" xfId="2" applyFont="1" applyFill="1" applyBorder="1" applyAlignment="1" applyProtection="1">
      <alignment horizontal="center" vertical="center" wrapText="1"/>
      <protection locked="0"/>
    </xf>
    <xf numFmtId="164" fontId="25" fillId="0" borderId="25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5" xfId="3" applyNumberFormat="1" applyFont="1" applyFill="1" applyBorder="1" applyAlignment="1" applyProtection="1">
      <alignment horizontal="center"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7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29" xfId="2" applyFont="1" applyFill="1" applyBorder="1" applyAlignment="1" applyProtection="1">
      <alignment vertical="center" wrapText="1"/>
    </xf>
    <xf numFmtId="0" fontId="16" fillId="3" borderId="30" xfId="2" applyFont="1" applyFill="1" applyBorder="1" applyAlignment="1" applyProtection="1">
      <alignment horizontal="center" vertical="center" wrapText="1"/>
    </xf>
    <xf numFmtId="0" fontId="16" fillId="4" borderId="31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3" xfId="2" applyFont="1" applyFill="1" applyBorder="1" applyAlignment="1" applyProtection="1">
      <alignment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6" fillId="6" borderId="37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2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1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9" fontId="41" fillId="0" borderId="44" xfId="4" applyFont="1" applyFill="1" applyBorder="1" applyAlignment="1" applyProtection="1">
      <alignment horizontal="center" vertical="center" wrapText="1"/>
      <protection locked="0"/>
    </xf>
    <xf numFmtId="0" fontId="1" fillId="0" borderId="46" xfId="2" applyBorder="1" applyProtection="1">
      <protection locked="0"/>
    </xf>
    <xf numFmtId="171" fontId="41" fillId="0" borderId="46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46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172" fontId="32" fillId="0" borderId="0" xfId="2" applyNumberFormat="1" applyFont="1" applyFill="1" applyBorder="1" applyAlignment="1" applyProtection="1">
      <alignment horizontal="center" vertical="center" wrapText="1"/>
    </xf>
    <xf numFmtId="166" fontId="47" fillId="0" borderId="0" xfId="2" applyNumberFormat="1" applyFont="1" applyFill="1" applyBorder="1" applyAlignment="1" applyProtection="1">
      <alignment horizontal="center" vertical="center" wrapText="1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2" applyFont="1" applyFill="1" applyBorder="1" applyAlignment="1" applyProtection="1">
      <alignment vertical="center" wrapText="1"/>
      <protection locked="0"/>
    </xf>
    <xf numFmtId="0" fontId="46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49" fillId="0" borderId="10" xfId="2" applyFont="1" applyFill="1" applyBorder="1" applyAlignment="1" applyProtection="1">
      <alignment horizontal="center" vertical="center" wrapText="1"/>
      <protection locked="0"/>
    </xf>
    <xf numFmtId="170" fontId="50" fillId="0" borderId="18" xfId="2" applyNumberFormat="1" applyFont="1" applyFill="1" applyBorder="1" applyAlignment="1" applyProtection="1">
      <alignment vertical="center"/>
      <protection locked="0"/>
    </xf>
    <xf numFmtId="0" fontId="3" fillId="0" borderId="49" xfId="2" applyFont="1" applyFill="1" applyBorder="1" applyAlignment="1" applyProtection="1">
      <alignment vertical="center"/>
      <protection locked="0"/>
    </xf>
    <xf numFmtId="166" fontId="32" fillId="0" borderId="0" xfId="2" applyNumberFormat="1" applyFont="1" applyFill="1" applyBorder="1" applyAlignment="1" applyProtection="1">
      <alignment horizontal="centerContinuous" vertical="center" wrapText="1"/>
      <protection locked="0"/>
    </xf>
    <xf numFmtId="0" fontId="49" fillId="4" borderId="10" xfId="2" applyFont="1" applyFill="1" applyBorder="1" applyAlignment="1" applyProtection="1">
      <alignment horizontal="center" vertical="center"/>
      <protection locked="0"/>
    </xf>
    <xf numFmtId="170" fontId="16" fillId="9" borderId="38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right" vertical="center"/>
    </xf>
    <xf numFmtId="170" fontId="51" fillId="0" borderId="0" xfId="2" applyNumberFormat="1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2" fillId="0" borderId="0" xfId="2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50" xfId="2" applyBorder="1" applyProtection="1">
      <protection locked="0"/>
    </xf>
    <xf numFmtId="168" fontId="0" fillId="0" borderId="50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6" fillId="2" borderId="48" xfId="2" applyFont="1" applyFill="1" applyBorder="1" applyAlignment="1" applyProtection="1">
      <alignment horizontal="center" vertical="center" wrapText="1"/>
    </xf>
    <xf numFmtId="0" fontId="46" fillId="2" borderId="10" xfId="2" applyFont="1" applyFill="1" applyBorder="1" applyAlignment="1" applyProtection="1">
      <alignment horizontal="center" vertical="center" wrapText="1"/>
    </xf>
    <xf numFmtId="0" fontId="46" fillId="2" borderId="48" xfId="2" applyFont="1" applyFill="1" applyBorder="1" applyAlignment="1" applyProtection="1">
      <alignment horizontal="center" vertical="center" wrapText="1"/>
    </xf>
    <xf numFmtId="173" fontId="21" fillId="0" borderId="18" xfId="2" applyNumberFormat="1" applyFont="1" applyFill="1" applyBorder="1" applyAlignment="1" applyProtection="1">
      <alignment horizontal="center" vertical="center" wrapText="1"/>
    </xf>
    <xf numFmtId="173" fontId="21" fillId="0" borderId="10" xfId="2" applyNumberFormat="1" applyFont="1" applyFill="1" applyBorder="1" applyAlignment="1" applyProtection="1">
      <alignment horizontal="center" vertical="center" wrapText="1"/>
    </xf>
    <xf numFmtId="173" fontId="47" fillId="0" borderId="18" xfId="2" applyNumberFormat="1" applyFont="1" applyFill="1" applyBorder="1" applyAlignment="1" applyProtection="1">
      <alignment horizontal="center" vertical="center" wrapText="1"/>
      <protection locked="0"/>
    </xf>
    <xf numFmtId="173" fontId="47" fillId="0" borderId="10" xfId="2" applyNumberFormat="1" applyFont="1" applyFill="1" applyBorder="1" applyAlignment="1" applyProtection="1">
      <alignment horizontal="center" vertical="center" wrapText="1"/>
      <protection locked="0"/>
    </xf>
    <xf numFmtId="173" fontId="3" fillId="0" borderId="18" xfId="2" applyNumberFormat="1" applyFont="1" applyBorder="1" applyProtection="1">
      <protection locked="0"/>
    </xf>
    <xf numFmtId="173" fontId="3" fillId="0" borderId="10" xfId="2" applyNumberFormat="1" applyFont="1" applyBorder="1" applyProtection="1">
      <protection locked="0"/>
    </xf>
    <xf numFmtId="167" fontId="31" fillId="7" borderId="38" xfId="2" applyNumberFormat="1" applyFont="1" applyFill="1" applyBorder="1" applyAlignment="1" applyProtection="1">
      <alignment vertical="center" wrapText="1"/>
    </xf>
    <xf numFmtId="167" fontId="31" fillId="7" borderId="39" xfId="2" applyNumberFormat="1" applyFont="1" applyFill="1" applyBorder="1" applyAlignment="1" applyProtection="1">
      <alignment horizontal="center" vertical="center" wrapText="1"/>
    </xf>
    <xf numFmtId="171" fontId="53" fillId="4" borderId="43" xfId="2" applyNumberFormat="1" applyFont="1" applyFill="1" applyBorder="1" applyAlignment="1" applyProtection="1">
      <alignment horizontal="center" vertical="center" wrapText="1"/>
    </xf>
    <xf numFmtId="9" fontId="41" fillId="0" borderId="44" xfId="6" applyFont="1" applyFill="1" applyBorder="1" applyAlignment="1" applyProtection="1">
      <alignment horizontal="center" vertical="center" wrapText="1"/>
      <protection locked="0"/>
    </xf>
    <xf numFmtId="0" fontId="54" fillId="0" borderId="0" xfId="2" applyFont="1" applyProtection="1">
      <protection locked="0"/>
    </xf>
    <xf numFmtId="0" fontId="54" fillId="0" borderId="0" xfId="2" applyFont="1" applyBorder="1" applyAlignment="1" applyProtection="1">
      <protection locked="0"/>
    </xf>
    <xf numFmtId="0" fontId="54" fillId="0" borderId="0" xfId="2" applyFont="1" applyBorder="1" applyProtection="1">
      <protection locked="0"/>
    </xf>
    <xf numFmtId="0" fontId="54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46" fillId="2" borderId="48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" fillId="0" borderId="0" xfId="7" applyProtection="1">
      <protection locked="0"/>
    </xf>
    <xf numFmtId="0" fontId="1" fillId="0" borderId="7" xfId="7" applyBorder="1" applyProtection="1">
      <protection locked="0"/>
    </xf>
    <xf numFmtId="0" fontId="32" fillId="0" borderId="51" xfId="7" applyFont="1" applyBorder="1" applyAlignment="1">
      <alignment vertical="center"/>
    </xf>
    <xf numFmtId="0" fontId="46" fillId="2" borderId="52" xfId="7" applyFont="1" applyFill="1" applyBorder="1" applyAlignment="1">
      <alignment horizontal="center" vertical="center" wrapText="1"/>
    </xf>
    <xf numFmtId="166" fontId="32" fillId="0" borderId="0" xfId="7" applyNumberFormat="1" applyFont="1" applyAlignment="1" applyProtection="1">
      <alignment horizontal="center" vertical="center" wrapText="1"/>
      <protection locked="0"/>
    </xf>
    <xf numFmtId="0" fontId="48" fillId="0" borderId="0" xfId="7" applyFont="1" applyAlignment="1" applyProtection="1">
      <alignment vertical="center" wrapText="1"/>
      <protection locked="0"/>
    </xf>
    <xf numFmtId="0" fontId="4" fillId="0" borderId="0" xfId="7" applyFont="1" applyProtection="1">
      <protection locked="0"/>
    </xf>
    <xf numFmtId="0" fontId="54" fillId="0" borderId="0" xfId="7" applyFont="1" applyProtection="1">
      <protection locked="0"/>
    </xf>
    <xf numFmtId="0" fontId="46" fillId="2" borderId="54" xfId="7" applyFont="1" applyFill="1" applyBorder="1" applyAlignment="1">
      <alignment horizontal="center" vertical="center" wrapText="1"/>
    </xf>
    <xf numFmtId="166" fontId="55" fillId="4" borderId="10" xfId="7" applyNumberFormat="1" applyFont="1" applyFill="1" applyBorder="1" applyAlignment="1" applyProtection="1">
      <alignment horizontal="center" vertical="center" wrapText="1"/>
      <protection locked="0"/>
    </xf>
    <xf numFmtId="166" fontId="55" fillId="10" borderId="10" xfId="7" applyNumberFormat="1" applyFont="1" applyFill="1" applyBorder="1" applyAlignment="1" applyProtection="1">
      <alignment horizontal="center" vertical="center" wrapText="1"/>
      <protection locked="0"/>
    </xf>
    <xf numFmtId="0" fontId="46" fillId="2" borderId="23" xfId="7" applyFont="1" applyFill="1" applyBorder="1" applyAlignment="1">
      <alignment horizontal="center" vertical="center" wrapText="1"/>
    </xf>
    <xf numFmtId="166" fontId="57" fillId="11" borderId="24" xfId="7" applyNumberFormat="1" applyFont="1" applyFill="1" applyBorder="1" applyAlignment="1" applyProtection="1">
      <alignment horizontal="center" vertical="center" wrapText="1"/>
      <protection locked="0"/>
    </xf>
    <xf numFmtId="0" fontId="12" fillId="0" borderId="51" xfId="1" applyFont="1" applyFill="1" applyBorder="1" applyAlignment="1">
      <alignment horizontal="center" vertical="center" wrapText="1"/>
    </xf>
    <xf numFmtId="0" fontId="58" fillId="0" borderId="54" xfId="1" applyFont="1" applyFill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58" fillId="0" borderId="23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58" fillId="0" borderId="53" xfId="1" applyFont="1" applyFill="1" applyBorder="1" applyAlignment="1">
      <alignment horizontal="center" vertical="center" wrapText="1"/>
    </xf>
    <xf numFmtId="0" fontId="59" fillId="12" borderId="55" xfId="0" applyFont="1" applyFill="1" applyBorder="1" applyAlignment="1">
      <alignment horizontal="center" vertical="center"/>
    </xf>
    <xf numFmtId="0" fontId="59" fillId="12" borderId="55" xfId="0" applyFont="1" applyFill="1" applyBorder="1" applyAlignment="1">
      <alignment horizontal="center" vertical="center" wrapText="1"/>
    </xf>
    <xf numFmtId="0" fontId="59" fillId="12" borderId="57" xfId="0" applyFont="1" applyFill="1" applyBorder="1" applyAlignment="1">
      <alignment horizontal="center" vertical="center" wrapText="1"/>
    </xf>
    <xf numFmtId="0" fontId="1" fillId="0" borderId="56" xfId="2" applyBorder="1" applyProtection="1">
      <protection locked="0"/>
    </xf>
    <xf numFmtId="0" fontId="24" fillId="0" borderId="56" xfId="2" applyFont="1" applyFill="1" applyBorder="1" applyAlignment="1" applyProtection="1">
      <alignment horizontal="center" vertical="center" wrapText="1"/>
      <protection locked="0"/>
    </xf>
    <xf numFmtId="0" fontId="27" fillId="0" borderId="56" xfId="2" applyFont="1" applyFill="1" applyBorder="1" applyAlignment="1" applyProtection="1">
      <alignment vertical="center" wrapText="1"/>
      <protection locked="0"/>
    </xf>
    <xf numFmtId="165" fontId="31" fillId="0" borderId="56" xfId="3" applyNumberFormat="1" applyFont="1" applyFill="1" applyBorder="1" applyAlignment="1" applyProtection="1">
      <alignment vertical="center"/>
      <protection locked="0"/>
    </xf>
    <xf numFmtId="0" fontId="24" fillId="0" borderId="7" xfId="2" applyFont="1" applyFill="1" applyBorder="1" applyAlignment="1" applyProtection="1">
      <alignment horizontal="center" vertical="center" wrapText="1"/>
      <protection locked="0"/>
    </xf>
    <xf numFmtId="0" fontId="27" fillId="0" borderId="7" xfId="2" applyFont="1" applyFill="1" applyBorder="1" applyAlignment="1" applyProtection="1">
      <alignment vertical="center" wrapText="1"/>
      <protection locked="0"/>
    </xf>
    <xf numFmtId="165" fontId="31" fillId="0" borderId="7" xfId="3" applyNumberFormat="1" applyFont="1" applyFill="1" applyBorder="1" applyAlignment="1" applyProtection="1">
      <alignment vertical="center"/>
      <protection locked="0"/>
    </xf>
    <xf numFmtId="0" fontId="1" fillId="0" borderId="0" xfId="7" applyBorder="1" applyProtection="1">
      <protection locked="0"/>
    </xf>
    <xf numFmtId="166" fontId="32" fillId="0" borderId="0" xfId="7" applyNumberFormat="1" applyFont="1" applyBorder="1" applyAlignment="1" applyProtection="1">
      <alignment horizontal="center" vertical="center" wrapText="1"/>
      <protection locked="0"/>
    </xf>
    <xf numFmtId="0" fontId="48" fillId="0" borderId="0" xfId="7" applyFont="1" applyBorder="1" applyAlignment="1" applyProtection="1">
      <alignment vertical="center" wrapText="1"/>
      <protection locked="0"/>
    </xf>
    <xf numFmtId="0" fontId="4" fillId="0" borderId="7" xfId="7" applyFont="1" applyBorder="1" applyProtection="1">
      <protection locked="0"/>
    </xf>
    <xf numFmtId="0" fontId="4" fillId="0" borderId="0" xfId="7" applyFont="1" applyBorder="1" applyProtection="1">
      <protection locked="0"/>
    </xf>
    <xf numFmtId="0" fontId="46" fillId="2" borderId="48" xfId="2" applyFont="1" applyFill="1" applyBorder="1" applyAlignment="1" applyProtection="1">
      <alignment horizontal="center" vertical="center" wrapText="1"/>
    </xf>
    <xf numFmtId="0" fontId="46" fillId="2" borderId="47" xfId="2" applyFont="1" applyFill="1" applyBorder="1" applyAlignment="1" applyProtection="1">
      <alignment horizontal="center" vertical="center" wrapText="1"/>
    </xf>
    <xf numFmtId="0" fontId="38" fillId="4" borderId="40" xfId="2" applyFont="1" applyFill="1" applyBorder="1" applyAlignment="1" applyProtection="1">
      <alignment horizontal="left" vertical="center" wrapText="1"/>
    </xf>
    <xf numFmtId="0" fontId="38" fillId="4" borderId="41" xfId="2" applyFont="1" applyFill="1" applyBorder="1" applyAlignment="1" applyProtection="1">
      <alignment horizontal="left" vertical="center" wrapText="1"/>
    </xf>
    <xf numFmtId="167" fontId="44" fillId="4" borderId="40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5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1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0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5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1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20" xfId="2" applyFont="1" applyFill="1" applyBorder="1" applyAlignment="1" applyProtection="1">
      <alignment horizontal="left" vertical="center" wrapText="1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3" xfId="2" applyFont="1" applyFill="1" applyBorder="1" applyAlignment="1" applyProtection="1">
      <alignment vertical="center" wrapText="1"/>
    </xf>
    <xf numFmtId="0" fontId="21" fillId="4" borderId="24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56" fillId="0" borderId="28" xfId="2" applyFont="1" applyFill="1" applyBorder="1" applyAlignment="1" applyProtection="1">
      <alignment horizontal="center" vertical="center" wrapText="1"/>
    </xf>
    <xf numFmtId="0" fontId="56" fillId="0" borderId="32" xfId="2" applyFont="1" applyFill="1" applyBorder="1" applyAlignment="1" applyProtection="1">
      <alignment horizontal="center" vertical="center" wrapText="1"/>
    </xf>
    <xf numFmtId="0" fontId="56" fillId="0" borderId="36" xfId="2" applyFont="1" applyFill="1" applyBorder="1" applyAlignment="1" applyProtection="1">
      <alignment horizontal="center" vertical="center" wrapText="1"/>
    </xf>
    <xf numFmtId="0" fontId="21" fillId="4" borderId="20" xfId="2" applyFont="1" applyFill="1" applyBorder="1" applyAlignment="1" applyProtection="1">
      <alignment horizontal="left" vertical="center"/>
    </xf>
    <xf numFmtId="0" fontId="21" fillId="4" borderId="21" xfId="2" applyFont="1" applyFill="1" applyBorder="1" applyAlignment="1" applyProtection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21" fillId="4" borderId="16" xfId="2" applyFont="1" applyFill="1" applyBorder="1" applyAlignment="1" applyProtection="1">
      <alignment vertical="center"/>
    </xf>
    <xf numFmtId="0" fontId="21" fillId="4" borderId="17" xfId="2" applyFont="1" applyFill="1" applyBorder="1" applyAlignment="1" applyProtection="1">
      <alignment vertical="center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50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</cellXfs>
  <cellStyles count="8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3 5" xfId="7" xr:uid="{7E5DC419-17C1-4584-83BF-348A5D4079D7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10</xdr:col>
      <xdr:colOff>303594</xdr:colOff>
      <xdr:row>24</xdr:row>
      <xdr:rowOff>26686</xdr:rowOff>
    </xdr:from>
    <xdr:to>
      <xdr:col>14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3079059</xdr:colOff>
      <xdr:row>1</xdr:row>
      <xdr:rowOff>1382714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10</xdr:col>
      <xdr:colOff>296968</xdr:colOff>
      <xdr:row>18</xdr:row>
      <xdr:rowOff>231310</xdr:rowOff>
    </xdr:from>
    <xdr:to>
      <xdr:col>14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43</xdr:row>
      <xdr:rowOff>462623</xdr:rowOff>
    </xdr:from>
    <xdr:to>
      <xdr:col>7</xdr:col>
      <xdr:colOff>634037</xdr:colOff>
      <xdr:row>44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985988" y="32689260"/>
          <a:ext cx="7250866" cy="540894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5</xdr:col>
      <xdr:colOff>448163</xdr:colOff>
      <xdr:row>35</xdr:row>
      <xdr:rowOff>130111</xdr:rowOff>
    </xdr:from>
    <xdr:to>
      <xdr:col>9</xdr:col>
      <xdr:colOff>0</xdr:colOff>
      <xdr:row>37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57</xdr:row>
      <xdr:rowOff>128305</xdr:rowOff>
    </xdr:from>
    <xdr:to>
      <xdr:col>9</xdr:col>
      <xdr:colOff>0</xdr:colOff>
      <xdr:row>59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7</xdr:col>
      <xdr:colOff>928688</xdr:colOff>
      <xdr:row>8</xdr:row>
      <xdr:rowOff>23812</xdr:rowOff>
    </xdr:from>
    <xdr:to>
      <xdr:col>16</xdr:col>
      <xdr:colOff>110095</xdr:colOff>
      <xdr:row>14</xdr:row>
      <xdr:rowOff>194017</xdr:rowOff>
    </xdr:to>
    <xdr:sp macro="" textlink="">
      <xdr:nvSpPr>
        <xdr:cNvPr id="8" name="Rectangle 14">
          <a:extLst>
            <a:ext uri="{FF2B5EF4-FFF2-40B4-BE49-F238E27FC236}">
              <a16:creationId xmlns:a16="http://schemas.microsoft.com/office/drawing/2014/main" id="{AF3384E9-C8C2-4BEE-8BB8-0B79FF7851D4}"/>
            </a:ext>
          </a:extLst>
        </xdr:cNvPr>
        <xdr:cNvSpPr/>
      </xdr:nvSpPr>
      <xdr:spPr>
        <a:xfrm>
          <a:off x="15930563" y="5286375"/>
          <a:ext cx="12730720" cy="1884705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bis : Ne remplir que les colonnes réellement utilisées 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393E845-C52A-4E38-819F-7EDF0FA69CB6}"/>
            </a:ext>
          </a:extLst>
        </xdr:cNvPr>
        <xdr:cNvSpPr txBox="1"/>
      </xdr:nvSpPr>
      <xdr:spPr>
        <a:xfrm>
          <a:off x="30660975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10</xdr:col>
      <xdr:colOff>303594</xdr:colOff>
      <xdr:row>24</xdr:row>
      <xdr:rowOff>26686</xdr:rowOff>
    </xdr:from>
    <xdr:to>
      <xdr:col>14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4E8EEBF-D9A9-454F-ADFE-BD82C437FD14}"/>
            </a:ext>
          </a:extLst>
        </xdr:cNvPr>
        <xdr:cNvSpPr/>
      </xdr:nvSpPr>
      <xdr:spPr>
        <a:xfrm>
          <a:off x="26402094" y="12085336"/>
          <a:ext cx="5864278" cy="23389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3079059</xdr:colOff>
      <xdr:row>1</xdr:row>
      <xdr:rowOff>1382714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CB0CA95-4D63-4469-8605-13967835C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378" y="455167"/>
          <a:ext cx="2151106" cy="1137097"/>
        </a:xfrm>
        <a:prstGeom prst="rect">
          <a:avLst/>
        </a:prstGeom>
      </xdr:spPr>
    </xdr:pic>
    <xdr:clientData/>
  </xdr:twoCellAnchor>
  <xdr:twoCellAnchor>
    <xdr:from>
      <xdr:col>10</xdr:col>
      <xdr:colOff>296968</xdr:colOff>
      <xdr:row>18</xdr:row>
      <xdr:rowOff>231310</xdr:rowOff>
    </xdr:from>
    <xdr:to>
      <xdr:col>14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C4C348D-CC89-4D5A-8AAC-FC65321BAF1B}"/>
            </a:ext>
          </a:extLst>
        </xdr:cNvPr>
        <xdr:cNvSpPr/>
      </xdr:nvSpPr>
      <xdr:spPr>
        <a:xfrm>
          <a:off x="26395468" y="8803810"/>
          <a:ext cx="5899816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24355E3-7555-4CA2-9667-474307689BFF}"/>
            </a:ext>
          </a:extLst>
        </xdr:cNvPr>
        <xdr:cNvSpPr/>
      </xdr:nvSpPr>
      <xdr:spPr>
        <a:xfrm>
          <a:off x="335071" y="13284476"/>
          <a:ext cx="751899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43</xdr:row>
      <xdr:rowOff>462623</xdr:rowOff>
    </xdr:from>
    <xdr:to>
      <xdr:col>7</xdr:col>
      <xdr:colOff>634037</xdr:colOff>
      <xdr:row>44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46DC541-A92B-4167-9254-0541AF03CDFD}"/>
            </a:ext>
          </a:extLst>
        </xdr:cNvPr>
        <xdr:cNvSpPr/>
      </xdr:nvSpPr>
      <xdr:spPr>
        <a:xfrm>
          <a:off x="8166882" y="27037373"/>
          <a:ext cx="7469030" cy="536836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5</xdr:col>
      <xdr:colOff>448163</xdr:colOff>
      <xdr:row>35</xdr:row>
      <xdr:rowOff>130111</xdr:rowOff>
    </xdr:from>
    <xdr:to>
      <xdr:col>9</xdr:col>
      <xdr:colOff>0</xdr:colOff>
      <xdr:row>37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2CA55251-735C-4A98-9546-124884CFB660}"/>
            </a:ext>
          </a:extLst>
        </xdr:cNvPr>
        <xdr:cNvSpPr/>
      </xdr:nvSpPr>
      <xdr:spPr>
        <a:xfrm>
          <a:off x="10611338" y="17160811"/>
          <a:ext cx="1247249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57</xdr:row>
      <xdr:rowOff>128305</xdr:rowOff>
    </xdr:from>
    <xdr:to>
      <xdr:col>9</xdr:col>
      <xdr:colOff>0</xdr:colOff>
      <xdr:row>59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ED00796B-3AF5-4EBE-89C5-10D70E0BDF0E}"/>
            </a:ext>
          </a:extLst>
        </xdr:cNvPr>
        <xdr:cNvSpPr/>
      </xdr:nvSpPr>
      <xdr:spPr>
        <a:xfrm>
          <a:off x="16570451" y="34532605"/>
          <a:ext cx="7419334" cy="114349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2">
          <a:extLst>
            <a:ext uri="{FF2B5EF4-FFF2-40B4-BE49-F238E27FC236}">
              <a16:creationId xmlns:a16="http://schemas.microsoft.com/office/drawing/2014/main" id="{D10CF0FE-0118-4E71-9FD4-82D7737F1232}"/>
            </a:ext>
          </a:extLst>
        </xdr:cNvPr>
        <xdr:cNvSpPr/>
      </xdr:nvSpPr>
      <xdr:spPr>
        <a:xfrm>
          <a:off x="8184005" y="603696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3">
          <a:extLst>
            <a:ext uri="{FF2B5EF4-FFF2-40B4-BE49-F238E27FC236}">
              <a16:creationId xmlns:a16="http://schemas.microsoft.com/office/drawing/2014/main" id="{F6BDE8A6-57BC-47D2-A56D-3D98C1298202}"/>
            </a:ext>
          </a:extLst>
        </xdr:cNvPr>
        <xdr:cNvSpPr/>
      </xdr:nvSpPr>
      <xdr:spPr>
        <a:xfrm>
          <a:off x="8046317" y="607494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1699655</xdr:colOff>
      <xdr:row>11</xdr:row>
      <xdr:rowOff>258419</xdr:rowOff>
    </xdr:from>
    <xdr:to>
      <xdr:col>11</xdr:col>
      <xdr:colOff>452437</xdr:colOff>
      <xdr:row>17</xdr:row>
      <xdr:rowOff>285749</xdr:rowOff>
    </xdr:to>
    <xdr:sp macro="" textlink="">
      <xdr:nvSpPr>
        <xdr:cNvPr id="14" name="Rectangle 14">
          <a:extLst>
            <a:ext uri="{FF2B5EF4-FFF2-40B4-BE49-F238E27FC236}">
              <a16:creationId xmlns:a16="http://schemas.microsoft.com/office/drawing/2014/main" id="{247093CA-BD66-4EA4-B87B-C0721730DF73}"/>
            </a:ext>
          </a:extLst>
        </xdr:cNvPr>
        <xdr:cNvSpPr/>
      </xdr:nvSpPr>
      <xdr:spPr>
        <a:xfrm>
          <a:off x="9557780" y="6378232"/>
          <a:ext cx="12730720" cy="1884705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</a:t>
          </a:r>
        </a:p>
        <a:p>
          <a:pPr algn="l"/>
          <a:endParaRPr lang="fr-FR" sz="1600" b="1" baseline="0">
            <a:solidFill>
              <a:schemeClr val="bg1"/>
            </a:solidFill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bis : Ne remplir que les colonnes réellement utilisées 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7AD0DE0-94E0-4F8A-8341-51178256EDF8}"/>
            </a:ext>
          </a:extLst>
        </xdr:cNvPr>
        <xdr:cNvSpPr txBox="1"/>
      </xdr:nvSpPr>
      <xdr:spPr>
        <a:xfrm>
          <a:off x="30660975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2</xdr:col>
      <xdr:colOff>927953</xdr:colOff>
      <xdr:row>1</xdr:row>
      <xdr:rowOff>245617</xdr:rowOff>
    </xdr:from>
    <xdr:to>
      <xdr:col>2</xdr:col>
      <xdr:colOff>3079059</xdr:colOff>
      <xdr:row>1</xdr:row>
      <xdr:rowOff>1382714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941B514-3B34-4C49-A343-4B38D5A18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378" y="455167"/>
          <a:ext cx="2151106" cy="1137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6"/>
  <sheetViews>
    <sheetView showGridLines="0" tabSelected="1" topLeftCell="C7" zoomScale="40" zoomScaleNormal="40" zoomScaleSheetLayoutView="55" zoomScalePageLayoutView="70" workbookViewId="0">
      <selection activeCell="J48" sqref="I48:J48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65.140625" style="3" customWidth="1"/>
    <col min="4" max="4" width="47.42578125" style="3" customWidth="1"/>
    <col min="5" max="5" width="34.5703125" style="3" customWidth="1"/>
    <col min="6" max="6" width="38" style="3" customWidth="1"/>
    <col min="7" max="9" width="34.5703125" style="3" customWidth="1"/>
    <col min="10" max="10" width="28.140625" style="3" customWidth="1"/>
    <col min="11" max="11" width="5.140625" style="3" customWidth="1"/>
    <col min="12" max="12" width="14.42578125" style="3" customWidth="1"/>
    <col min="13" max="13" width="34.5703125" style="3" customWidth="1"/>
    <col min="14" max="14" width="13.42578125" style="3" customWidth="1"/>
    <col min="15" max="15" width="34.5703125" style="3" customWidth="1"/>
    <col min="16" max="16" width="3.42578125" style="3" customWidth="1"/>
    <col min="17" max="21" width="11.140625" style="3"/>
    <col min="22" max="22" width="11.140625" style="4"/>
    <col min="23" max="23" width="1.5703125" style="141" customWidth="1"/>
    <col min="24" max="24" width="25.42578125" style="4" customWidth="1"/>
    <col min="25" max="28" width="11.140625" style="4"/>
    <col min="29" max="16384" width="11.140625" style="3"/>
  </cols>
  <sheetData>
    <row r="1" spans="1:23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1"/>
    </row>
    <row r="2" spans="1:23" ht="199.5" customHeight="1" thickBot="1" x14ac:dyDescent="0.3">
      <c r="A2" s="1"/>
      <c r="B2" s="5"/>
      <c r="C2" s="6"/>
      <c r="D2" s="6"/>
      <c r="E2" s="6"/>
      <c r="F2" s="6"/>
      <c r="G2" s="205" t="s">
        <v>69</v>
      </c>
      <c r="H2" s="205"/>
      <c r="I2" s="205"/>
      <c r="J2" s="6"/>
      <c r="K2" s="6"/>
      <c r="L2" s="6"/>
      <c r="M2" s="6"/>
      <c r="N2" s="6"/>
      <c r="O2" s="6"/>
      <c r="P2" s="7"/>
    </row>
    <row r="3" spans="1:23" ht="33.200000000000003" customHeight="1" thickBot="1" x14ac:dyDescent="0.35">
      <c r="A3" s="1"/>
      <c r="B3" s="8"/>
      <c r="C3" s="9" t="s">
        <v>57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"/>
    </row>
    <row r="4" spans="1:23" ht="63.2" customHeight="1" thickBot="1" x14ac:dyDescent="0.35">
      <c r="A4" s="1"/>
      <c r="B4" s="12"/>
      <c r="C4" s="206" t="s">
        <v>0</v>
      </c>
      <c r="D4" s="207"/>
      <c r="E4" s="208"/>
      <c r="F4" s="209"/>
      <c r="G4" s="209"/>
      <c r="H4" s="209"/>
      <c r="I4" s="209"/>
      <c r="J4" s="13"/>
      <c r="K4" s="14"/>
      <c r="L4" s="14"/>
      <c r="M4" s="14"/>
      <c r="N4" s="14"/>
      <c r="O4" s="14"/>
      <c r="P4" s="15"/>
    </row>
    <row r="5" spans="1:23" ht="13.7" customHeight="1" thickBot="1" x14ac:dyDescent="0.35">
      <c r="A5" s="16"/>
      <c r="B5" s="17"/>
      <c r="C5" s="13"/>
      <c r="D5" s="13"/>
      <c r="E5" s="13"/>
      <c r="F5" s="13"/>
      <c r="G5" s="13"/>
      <c r="H5" s="18"/>
      <c r="I5" s="18"/>
      <c r="J5" s="18"/>
      <c r="K5" s="14"/>
      <c r="L5" s="14"/>
      <c r="M5" s="14"/>
      <c r="N5" s="14"/>
      <c r="O5" s="14"/>
      <c r="P5" s="15"/>
      <c r="S5" s="19"/>
      <c r="W5" s="142"/>
    </row>
    <row r="6" spans="1:23" ht="40.700000000000003" customHeight="1" thickBot="1" x14ac:dyDescent="0.35">
      <c r="A6" s="16"/>
      <c r="B6" s="17"/>
      <c r="C6" s="206" t="s">
        <v>1</v>
      </c>
      <c r="D6" s="207"/>
      <c r="E6" s="20"/>
      <c r="F6" s="217" t="s">
        <v>2</v>
      </c>
      <c r="G6" s="218"/>
      <c r="H6" s="219"/>
      <c r="I6" s="21"/>
      <c r="J6" s="21"/>
      <c r="K6" s="14"/>
      <c r="L6" s="14"/>
      <c r="M6" s="14"/>
      <c r="N6" s="14"/>
      <c r="O6" s="14"/>
      <c r="P6" s="15"/>
      <c r="S6" s="19"/>
      <c r="W6" s="142"/>
    </row>
    <row r="7" spans="1:23" ht="24.95" customHeight="1" x14ac:dyDescent="0.35">
      <c r="A7" s="16"/>
      <c r="B7" s="17"/>
      <c r="C7" s="22" t="s">
        <v>3</v>
      </c>
      <c r="D7" s="23"/>
      <c r="E7" s="20"/>
      <c r="F7" s="24" t="s">
        <v>4</v>
      </c>
      <c r="G7" s="215" t="s">
        <v>5</v>
      </c>
      <c r="H7" s="216"/>
      <c r="I7" s="21"/>
      <c r="J7" s="21"/>
      <c r="K7" s="14"/>
      <c r="L7" s="14"/>
      <c r="M7" s="14"/>
      <c r="N7" s="14"/>
      <c r="O7" s="14"/>
      <c r="P7" s="15"/>
      <c r="S7" s="19"/>
      <c r="W7" s="142"/>
    </row>
    <row r="8" spans="1:23" ht="22.15" customHeight="1" x14ac:dyDescent="0.35">
      <c r="B8" s="25"/>
      <c r="C8" s="22" t="s">
        <v>6</v>
      </c>
      <c r="D8" s="23"/>
      <c r="E8" s="26"/>
      <c r="F8" s="27" t="s">
        <v>7</v>
      </c>
      <c r="G8" s="212" t="s">
        <v>58</v>
      </c>
      <c r="H8" s="212"/>
      <c r="J8" s="26"/>
      <c r="K8" s="14"/>
      <c r="L8" s="14"/>
      <c r="M8" s="14"/>
      <c r="N8" s="14"/>
      <c r="O8" s="14"/>
      <c r="P8" s="28"/>
      <c r="W8" s="142"/>
    </row>
    <row r="9" spans="1:23" ht="22.15" customHeight="1" x14ac:dyDescent="0.35">
      <c r="B9" s="25"/>
      <c r="C9" s="22" t="s">
        <v>8</v>
      </c>
      <c r="D9" s="23"/>
      <c r="E9" s="26"/>
      <c r="F9" s="27" t="s">
        <v>9</v>
      </c>
      <c r="G9" s="212" t="s">
        <v>59</v>
      </c>
      <c r="H9" s="212"/>
      <c r="J9" s="26"/>
      <c r="K9" s="14"/>
      <c r="L9" s="14"/>
      <c r="M9" s="14"/>
      <c r="N9" s="14"/>
      <c r="O9" s="14"/>
      <c r="P9" s="28"/>
      <c r="W9" s="142"/>
    </row>
    <row r="10" spans="1:23" ht="22.15" customHeight="1" thickBot="1" x14ac:dyDescent="0.4">
      <c r="B10" s="25"/>
      <c r="C10" s="22" t="s">
        <v>10</v>
      </c>
      <c r="D10" s="23"/>
      <c r="E10" s="26"/>
      <c r="F10" s="29" t="s">
        <v>11</v>
      </c>
      <c r="G10" s="213" t="s">
        <v>60</v>
      </c>
      <c r="H10" s="214"/>
      <c r="J10" s="26"/>
      <c r="K10" s="14"/>
      <c r="L10" s="14"/>
      <c r="M10" s="14"/>
      <c r="N10" s="14"/>
      <c r="O10" s="14"/>
      <c r="P10" s="28"/>
      <c r="W10" s="142"/>
    </row>
    <row r="11" spans="1:23" ht="22.15" customHeight="1" x14ac:dyDescent="0.3">
      <c r="B11" s="25"/>
      <c r="C11" s="22" t="s">
        <v>12</v>
      </c>
      <c r="D11" s="23"/>
      <c r="E11" s="26"/>
      <c r="H11" s="26"/>
      <c r="J11" s="26"/>
      <c r="K11" s="14"/>
      <c r="L11" s="14"/>
      <c r="M11" s="14"/>
      <c r="N11" s="14"/>
      <c r="O11" s="14"/>
      <c r="P11" s="28"/>
      <c r="W11" s="142"/>
    </row>
    <row r="12" spans="1:23" ht="22.15" customHeight="1" x14ac:dyDescent="0.3">
      <c r="B12" s="25"/>
      <c r="C12" s="22" t="s">
        <v>13</v>
      </c>
      <c r="D12" s="23"/>
      <c r="E12" s="26"/>
      <c r="H12" s="26"/>
      <c r="I12" s="26"/>
      <c r="J12" s="26"/>
      <c r="K12" s="14"/>
      <c r="L12" s="14"/>
      <c r="M12" s="14"/>
      <c r="N12" s="14"/>
      <c r="O12" s="14"/>
      <c r="P12" s="28"/>
      <c r="W12" s="142"/>
    </row>
    <row r="13" spans="1:23" ht="22.15" customHeight="1" x14ac:dyDescent="0.3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14"/>
      <c r="L13" s="14"/>
      <c r="M13" s="14"/>
      <c r="N13" s="14"/>
      <c r="O13" s="14"/>
      <c r="P13" s="28"/>
      <c r="W13" s="142"/>
    </row>
    <row r="14" spans="1:23" ht="22.15" customHeight="1" x14ac:dyDescent="0.3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14"/>
      <c r="L14" s="14"/>
      <c r="M14" s="14"/>
      <c r="N14" s="14"/>
      <c r="O14" s="14"/>
      <c r="P14" s="28"/>
      <c r="W14" s="142"/>
    </row>
    <row r="15" spans="1:23" ht="22.15" customHeight="1" x14ac:dyDescent="0.3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14"/>
      <c r="L15" s="14"/>
      <c r="M15" s="14"/>
      <c r="N15" s="14"/>
      <c r="O15" s="14"/>
      <c r="P15" s="28"/>
      <c r="W15" s="142"/>
    </row>
    <row r="16" spans="1:23" ht="16.350000000000001" customHeight="1" thickBot="1" x14ac:dyDescent="0.35">
      <c r="B16" s="25"/>
      <c r="C16" s="30"/>
      <c r="D16" s="26"/>
      <c r="E16" s="26"/>
      <c r="F16" s="26"/>
      <c r="G16" s="26"/>
      <c r="H16" s="26"/>
      <c r="I16" s="26"/>
      <c r="J16" s="26"/>
      <c r="K16" s="14"/>
      <c r="L16" s="14"/>
      <c r="M16" s="14"/>
      <c r="N16" s="14"/>
      <c r="O16" s="14"/>
      <c r="P16" s="28"/>
      <c r="W16" s="142"/>
    </row>
    <row r="17" spans="2:29" s="14" customFormat="1" ht="41.45" customHeight="1" thickBot="1" x14ac:dyDescent="0.35">
      <c r="B17" s="31"/>
      <c r="E17" s="198" t="s">
        <v>17</v>
      </c>
      <c r="F17" s="199"/>
      <c r="G17" s="199"/>
      <c r="H17" s="199"/>
      <c r="I17" s="199"/>
      <c r="J17" s="171"/>
      <c r="P17" s="32"/>
      <c r="V17" s="33"/>
      <c r="W17" s="34" t="s">
        <v>18</v>
      </c>
      <c r="X17" s="33"/>
      <c r="Y17" s="33"/>
      <c r="Z17" s="33"/>
      <c r="AA17" s="33"/>
      <c r="AB17" s="33"/>
      <c r="AC17" s="33"/>
    </row>
    <row r="18" spans="2:29" s="14" customFormat="1" ht="53.25" customHeight="1" thickBot="1" x14ac:dyDescent="0.35">
      <c r="B18" s="31"/>
      <c r="C18" s="35">
        <f>E4</f>
        <v>0</v>
      </c>
      <c r="D18" s="36"/>
      <c r="E18" s="37" t="s">
        <v>19</v>
      </c>
      <c r="F18" s="38" t="s">
        <v>20</v>
      </c>
      <c r="G18" s="38" t="s">
        <v>21</v>
      </c>
      <c r="H18" s="38" t="s">
        <v>22</v>
      </c>
      <c r="I18" s="38" t="s">
        <v>23</v>
      </c>
      <c r="J18" s="172"/>
      <c r="P18" s="32"/>
      <c r="Q18" s="39"/>
      <c r="V18" s="33"/>
      <c r="W18" s="145" t="s">
        <v>61</v>
      </c>
      <c r="X18" s="33"/>
      <c r="Y18" s="33"/>
      <c r="Z18" s="33"/>
      <c r="AA18" s="33"/>
      <c r="AB18" s="33"/>
      <c r="AC18" s="33"/>
    </row>
    <row r="19" spans="2:29" s="14" customFormat="1" ht="79.5" customHeight="1" thickBot="1" x14ac:dyDescent="0.35">
      <c r="B19" s="31"/>
      <c r="C19" s="210" t="s">
        <v>24</v>
      </c>
      <c r="D19" s="211"/>
      <c r="E19" s="168" t="s">
        <v>74</v>
      </c>
      <c r="F19" s="169" t="s">
        <v>75</v>
      </c>
      <c r="G19" s="169" t="s">
        <v>76</v>
      </c>
      <c r="H19" s="169" t="s">
        <v>77</v>
      </c>
      <c r="I19" s="170" t="s">
        <v>78</v>
      </c>
      <c r="J19" s="173"/>
      <c r="K19" s="42"/>
      <c r="M19" s="43"/>
      <c r="P19" s="32"/>
      <c r="V19" s="33"/>
      <c r="W19" s="145" t="s">
        <v>62</v>
      </c>
      <c r="X19" s="33"/>
      <c r="Y19" s="33"/>
      <c r="Z19" s="33"/>
      <c r="AA19" s="33"/>
      <c r="AB19" s="33"/>
      <c r="AC19" s="33"/>
    </row>
    <row r="20" spans="2:29" s="14" customFormat="1" ht="42.6" customHeight="1" x14ac:dyDescent="0.3">
      <c r="B20" s="31"/>
      <c r="C20" s="203" t="s">
        <v>25</v>
      </c>
      <c r="D20" s="204"/>
      <c r="E20" s="40" t="s">
        <v>26</v>
      </c>
      <c r="F20" s="41"/>
      <c r="G20" s="41"/>
      <c r="H20" s="41"/>
      <c r="I20" s="41"/>
      <c r="J20" s="173"/>
      <c r="K20" s="42"/>
      <c r="M20" s="43"/>
      <c r="P20" s="32"/>
      <c r="V20" s="33"/>
      <c r="W20" s="145" t="s">
        <v>63</v>
      </c>
      <c r="X20" s="33"/>
      <c r="Y20" s="33"/>
      <c r="Z20" s="33"/>
      <c r="AA20" s="33"/>
      <c r="AB20" s="33"/>
      <c r="AC20" s="33"/>
    </row>
    <row r="21" spans="2:29" s="14" customFormat="1" ht="42.6" customHeight="1" x14ac:dyDescent="0.25">
      <c r="B21" s="31"/>
      <c r="C21" s="203" t="s">
        <v>27</v>
      </c>
      <c r="D21" s="204"/>
      <c r="E21" s="40">
        <v>10</v>
      </c>
      <c r="F21" s="41"/>
      <c r="G21" s="41"/>
      <c r="H21" s="41"/>
      <c r="I21" s="41"/>
      <c r="J21" s="173"/>
      <c r="K21" s="42"/>
      <c r="M21" s="43"/>
      <c r="P21" s="32"/>
      <c r="V21" s="33"/>
      <c r="W21" s="33"/>
      <c r="X21" s="33"/>
      <c r="Y21" s="33"/>
      <c r="Z21" s="33"/>
      <c r="AA21" s="33"/>
      <c r="AB21" s="33"/>
    </row>
    <row r="22" spans="2:29" s="14" customFormat="1" ht="64.5" customHeight="1" x14ac:dyDescent="0.25">
      <c r="B22" s="31"/>
      <c r="C22" s="193" t="s">
        <v>28</v>
      </c>
      <c r="D22" s="194"/>
      <c r="E22" s="44" t="s">
        <v>62</v>
      </c>
      <c r="F22" s="41"/>
      <c r="G22" s="41"/>
      <c r="H22" s="41"/>
      <c r="I22" s="41"/>
      <c r="J22" s="173"/>
      <c r="K22" s="42"/>
      <c r="M22" s="43"/>
      <c r="P22" s="32"/>
      <c r="V22" s="33"/>
      <c r="W22" s="143"/>
      <c r="X22" s="33"/>
      <c r="Y22" s="33"/>
      <c r="Z22" s="33"/>
      <c r="AA22" s="33"/>
      <c r="AB22" s="33"/>
    </row>
    <row r="23" spans="2:29" s="14" customFormat="1" ht="42.6" customHeight="1" x14ac:dyDescent="0.25">
      <c r="B23" s="31"/>
      <c r="C23" s="203" t="s">
        <v>29</v>
      </c>
      <c r="D23" s="204"/>
      <c r="E23" s="40" t="s">
        <v>30</v>
      </c>
      <c r="F23" s="41"/>
      <c r="G23" s="41"/>
      <c r="H23" s="41"/>
      <c r="I23" s="41"/>
      <c r="J23" s="173"/>
      <c r="K23" s="42"/>
      <c r="M23" s="43"/>
      <c r="P23" s="32"/>
      <c r="V23" s="33"/>
      <c r="W23" s="143"/>
      <c r="X23" s="33"/>
      <c r="Y23" s="33"/>
      <c r="Z23" s="33"/>
      <c r="AA23" s="33"/>
      <c r="AB23" s="33"/>
    </row>
    <row r="24" spans="2:29" s="14" customFormat="1" ht="42.6" customHeight="1" x14ac:dyDescent="0.25">
      <c r="B24" s="31"/>
      <c r="C24" s="203" t="s">
        <v>31</v>
      </c>
      <c r="D24" s="204"/>
      <c r="E24" s="40" t="s">
        <v>32</v>
      </c>
      <c r="F24" s="41"/>
      <c r="G24" s="41"/>
      <c r="H24" s="41"/>
      <c r="I24" s="41"/>
      <c r="J24" s="173"/>
      <c r="K24" s="42"/>
      <c r="M24" s="43"/>
      <c r="P24" s="32"/>
      <c r="V24" s="33"/>
      <c r="W24" s="143"/>
      <c r="X24" s="33"/>
      <c r="Y24" s="33"/>
      <c r="Z24" s="33"/>
      <c r="AA24" s="33"/>
      <c r="AB24" s="33"/>
    </row>
    <row r="25" spans="2:29" s="14" customFormat="1" ht="42.6" customHeight="1" x14ac:dyDescent="0.25">
      <c r="B25" s="31"/>
      <c r="C25" s="193" t="s">
        <v>33</v>
      </c>
      <c r="D25" s="194"/>
      <c r="E25" s="45" t="s">
        <v>34</v>
      </c>
      <c r="F25" s="46"/>
      <c r="G25" s="46"/>
      <c r="H25" s="46"/>
      <c r="I25" s="46"/>
      <c r="J25" s="173"/>
      <c r="K25" s="42"/>
      <c r="M25" s="43"/>
      <c r="P25" s="32"/>
      <c r="V25" s="33"/>
      <c r="W25" s="143"/>
      <c r="X25" s="33"/>
      <c r="Y25" s="33"/>
      <c r="Z25" s="33"/>
      <c r="AA25" s="33"/>
      <c r="AB25" s="33"/>
    </row>
    <row r="26" spans="2:29" s="14" customFormat="1" ht="42.6" customHeight="1" thickBot="1" x14ac:dyDescent="0.3">
      <c r="B26" s="31"/>
      <c r="C26" s="195" t="s">
        <v>35</v>
      </c>
      <c r="D26" s="196"/>
      <c r="E26" s="47">
        <v>0</v>
      </c>
      <c r="F26" s="48"/>
      <c r="G26" s="48"/>
      <c r="H26" s="48"/>
      <c r="I26" s="48"/>
      <c r="J26" s="174"/>
      <c r="K26" s="49"/>
      <c r="M26" s="50"/>
      <c r="P26" s="32"/>
      <c r="V26" s="33"/>
      <c r="W26" s="143"/>
      <c r="X26" s="33"/>
      <c r="Y26" s="33"/>
      <c r="Z26" s="33"/>
      <c r="AA26" s="33"/>
      <c r="AB26" s="33"/>
    </row>
    <row r="27" spans="2:29" s="14" customFormat="1" ht="46.35" customHeight="1" thickBot="1" x14ac:dyDescent="0.3">
      <c r="B27" s="31"/>
      <c r="C27" s="197"/>
      <c r="D27" s="197"/>
      <c r="E27" s="51"/>
      <c r="F27" s="51"/>
      <c r="G27" s="51"/>
      <c r="H27" s="52"/>
      <c r="I27" s="52"/>
      <c r="J27" s="53"/>
      <c r="K27" s="53"/>
      <c r="P27" s="32"/>
      <c r="V27" s="33"/>
      <c r="W27" s="143"/>
      <c r="X27" s="33"/>
      <c r="Y27" s="33"/>
      <c r="Z27" s="33"/>
      <c r="AA27" s="33"/>
      <c r="AB27" s="33"/>
    </row>
    <row r="28" spans="2:29" s="14" customFormat="1" ht="33.950000000000003" customHeight="1" thickBot="1" x14ac:dyDescent="0.3">
      <c r="B28" s="31"/>
      <c r="C28" s="54"/>
      <c r="D28" s="54"/>
      <c r="E28" s="198" t="s">
        <v>36</v>
      </c>
      <c r="F28" s="199"/>
      <c r="G28" s="199"/>
      <c r="H28" s="199"/>
      <c r="I28" s="199"/>
      <c r="J28" s="53"/>
      <c r="K28" s="53"/>
      <c r="P28" s="32"/>
      <c r="V28" s="33"/>
      <c r="W28" s="143"/>
      <c r="X28" s="33"/>
      <c r="Y28" s="33"/>
      <c r="Z28" s="33"/>
      <c r="AA28" s="33"/>
      <c r="AB28" s="33"/>
    </row>
    <row r="29" spans="2:29" s="14" customFormat="1" ht="48.2" customHeight="1" thickBot="1" x14ac:dyDescent="0.3">
      <c r="B29" s="31"/>
      <c r="C29" s="54"/>
      <c r="D29" s="54"/>
      <c r="E29" s="55" t="s">
        <v>19</v>
      </c>
      <c r="F29" s="56" t="s">
        <v>20</v>
      </c>
      <c r="G29" s="56" t="s">
        <v>21</v>
      </c>
      <c r="H29" s="56" t="s">
        <v>22</v>
      </c>
      <c r="I29" s="56" t="s">
        <v>23</v>
      </c>
      <c r="J29" s="57" t="s">
        <v>37</v>
      </c>
      <c r="K29" s="53"/>
      <c r="L29" s="58"/>
      <c r="M29" s="59"/>
      <c r="N29" s="59"/>
      <c r="O29" s="60"/>
      <c r="P29" s="32"/>
      <c r="V29" s="33"/>
      <c r="W29" s="143"/>
      <c r="X29" s="33"/>
      <c r="Y29" s="33"/>
      <c r="Z29" s="33"/>
      <c r="AA29" s="33"/>
      <c r="AB29" s="33"/>
    </row>
    <row r="30" spans="2:29" s="14" customFormat="1" ht="34.5" customHeight="1" x14ac:dyDescent="0.25">
      <c r="B30" s="31"/>
      <c r="C30" s="200" t="s">
        <v>64</v>
      </c>
      <c r="D30" s="61" t="s">
        <v>38</v>
      </c>
      <c r="E30" s="62"/>
      <c r="F30" s="62"/>
      <c r="G30" s="62"/>
      <c r="H30" s="62"/>
      <c r="I30" s="62"/>
      <c r="J30" s="63">
        <f>SUM(E30:I30)</f>
        <v>0</v>
      </c>
      <c r="K30" s="64"/>
      <c r="L30" s="65"/>
      <c r="M30" s="66"/>
      <c r="N30" s="66"/>
      <c r="O30" s="65"/>
      <c r="P30" s="32"/>
      <c r="V30" s="33"/>
      <c r="W30" s="143"/>
      <c r="X30" s="33"/>
      <c r="Y30" s="33"/>
      <c r="Z30" s="33"/>
      <c r="AA30" s="33"/>
      <c r="AB30" s="33"/>
    </row>
    <row r="31" spans="2:29" s="14" customFormat="1" ht="34.5" customHeight="1" x14ac:dyDescent="0.25">
      <c r="B31" s="31"/>
      <c r="C31" s="201"/>
      <c r="D31" s="67" t="s">
        <v>39</v>
      </c>
      <c r="E31" s="68"/>
      <c r="F31" s="68"/>
      <c r="G31" s="68"/>
      <c r="H31" s="68"/>
      <c r="I31" s="68"/>
      <c r="J31" s="69">
        <f>SUM(E31:I31)</f>
        <v>0</v>
      </c>
      <c r="K31" s="64"/>
      <c r="L31" s="65"/>
      <c r="M31" s="66"/>
      <c r="N31" s="66"/>
      <c r="O31" s="65"/>
      <c r="P31" s="32"/>
      <c r="V31" s="33"/>
      <c r="W31" s="143"/>
      <c r="X31" s="33"/>
      <c r="Y31" s="33"/>
      <c r="Z31" s="33"/>
      <c r="AA31" s="33"/>
      <c r="AB31" s="33"/>
    </row>
    <row r="32" spans="2:29" s="14" customFormat="1" ht="34.5" customHeight="1" thickBot="1" x14ac:dyDescent="0.3">
      <c r="B32" s="31"/>
      <c r="C32" s="202"/>
      <c r="D32" s="70" t="s">
        <v>37</v>
      </c>
      <c r="E32" s="137">
        <f>E30*E26+E31*E26</f>
        <v>0</v>
      </c>
      <c r="F32" s="137">
        <f>F30*F26+F31*F26</f>
        <v>0</v>
      </c>
      <c r="G32" s="137">
        <f t="shared" ref="G32:I32" si="0">G30*G26+G31*G26</f>
        <v>0</v>
      </c>
      <c r="H32" s="137">
        <f t="shared" si="0"/>
        <v>0</v>
      </c>
      <c r="I32" s="137">
        <f t="shared" si="0"/>
        <v>0</v>
      </c>
      <c r="J32" s="138">
        <f>SUM(E32:I32)</f>
        <v>0</v>
      </c>
      <c r="K32" s="64"/>
      <c r="L32" s="71"/>
      <c r="M32" s="72"/>
      <c r="N32" s="73"/>
      <c r="O32" s="74"/>
      <c r="P32" s="32"/>
      <c r="V32" s="33"/>
      <c r="W32" s="143"/>
      <c r="X32" s="33"/>
      <c r="Y32" s="33"/>
      <c r="Z32" s="33"/>
      <c r="AA32" s="33"/>
      <c r="AB32" s="33"/>
    </row>
    <row r="33" spans="2:28" s="14" customFormat="1" ht="9.1999999999999993" customHeight="1" thickBot="1" x14ac:dyDescent="0.3">
      <c r="B33" s="31"/>
      <c r="C33" s="75"/>
      <c r="D33" s="76"/>
      <c r="E33" s="77"/>
      <c r="F33" s="78"/>
      <c r="G33" s="77"/>
      <c r="H33" s="78"/>
      <c r="I33" s="77"/>
      <c r="J33" s="79"/>
      <c r="K33" s="76"/>
      <c r="L33" s="80"/>
      <c r="M33" s="81"/>
      <c r="N33" s="81"/>
      <c r="O33" s="81"/>
      <c r="P33" s="32"/>
      <c r="V33" s="33"/>
      <c r="W33" s="143"/>
      <c r="X33" s="33"/>
      <c r="Y33" s="33"/>
      <c r="Z33" s="33"/>
      <c r="AA33" s="33"/>
      <c r="AB33" s="33"/>
    </row>
    <row r="34" spans="2:28" s="14" customFormat="1" ht="33.950000000000003" customHeight="1" thickBot="1" x14ac:dyDescent="0.3">
      <c r="B34" s="31"/>
      <c r="C34" s="185" t="s">
        <v>40</v>
      </c>
      <c r="D34" s="186"/>
      <c r="E34" s="82">
        <f>E30+E31</f>
        <v>0</v>
      </c>
      <c r="F34" s="82">
        <f t="shared" ref="F34:I34" si="1">F30+F31</f>
        <v>0</v>
      </c>
      <c r="G34" s="82">
        <f t="shared" si="1"/>
        <v>0</v>
      </c>
      <c r="H34" s="82">
        <f t="shared" si="1"/>
        <v>0</v>
      </c>
      <c r="I34" s="82">
        <f t="shared" si="1"/>
        <v>0</v>
      </c>
      <c r="J34" s="82">
        <f>J30+J31</f>
        <v>0</v>
      </c>
      <c r="K34" s="83"/>
      <c r="L34" s="83"/>
      <c r="M34" s="84"/>
      <c r="N34" s="84"/>
      <c r="O34" s="84"/>
      <c r="P34" s="32"/>
      <c r="V34" s="33"/>
      <c r="W34" s="143"/>
      <c r="X34" s="33"/>
      <c r="Y34" s="33"/>
      <c r="Z34" s="33"/>
      <c r="AA34" s="33"/>
      <c r="AB34" s="33"/>
    </row>
    <row r="35" spans="2:28" s="14" customFormat="1" ht="33.950000000000003" customHeight="1" thickBot="1" x14ac:dyDescent="0.3">
      <c r="B35" s="31"/>
      <c r="C35" s="185" t="s">
        <v>41</v>
      </c>
      <c r="D35" s="186"/>
      <c r="E35" s="139">
        <f>E32</f>
        <v>0</v>
      </c>
      <c r="F35" s="139">
        <f t="shared" ref="F35:I35" si="2">F32</f>
        <v>0</v>
      </c>
      <c r="G35" s="139">
        <f t="shared" si="2"/>
        <v>0</v>
      </c>
      <c r="H35" s="139">
        <f t="shared" si="2"/>
        <v>0</v>
      </c>
      <c r="I35" s="139">
        <f t="shared" si="2"/>
        <v>0</v>
      </c>
      <c r="J35" s="139">
        <f>J32</f>
        <v>0</v>
      </c>
      <c r="K35" s="83"/>
      <c r="L35" s="81"/>
      <c r="M35" s="85"/>
      <c r="N35" s="86"/>
      <c r="O35" s="87"/>
      <c r="P35" s="32"/>
      <c r="V35" s="33"/>
      <c r="W35" s="143"/>
      <c r="X35" s="33"/>
      <c r="Y35" s="33"/>
      <c r="Z35" s="33"/>
      <c r="AA35" s="33"/>
      <c r="AB35" s="33"/>
    </row>
    <row r="36" spans="2:28" s="14" customFormat="1" ht="11.25" customHeight="1" thickBot="1" x14ac:dyDescent="0.3">
      <c r="B36" s="31"/>
      <c r="D36" s="88"/>
      <c r="E36" s="88"/>
      <c r="F36" s="89"/>
      <c r="G36" s="89"/>
      <c r="L36" s="84"/>
      <c r="M36" s="84"/>
      <c r="N36" s="84"/>
      <c r="O36" s="84"/>
      <c r="P36" s="32"/>
      <c r="V36" s="33"/>
      <c r="W36" s="143"/>
      <c r="X36" s="33"/>
      <c r="Y36" s="33"/>
      <c r="Z36" s="33"/>
      <c r="AA36" s="33"/>
      <c r="AB36" s="33"/>
    </row>
    <row r="37" spans="2:28" s="14" customFormat="1" ht="43.35" customHeight="1" thickBot="1" x14ac:dyDescent="0.3">
      <c r="B37" s="31"/>
      <c r="C37" s="185" t="s">
        <v>42</v>
      </c>
      <c r="D37" s="186" t="s">
        <v>42</v>
      </c>
      <c r="E37" s="90"/>
      <c r="F37" s="89"/>
      <c r="G37" s="89"/>
      <c r="P37" s="32"/>
      <c r="V37" s="33"/>
      <c r="W37" s="143"/>
      <c r="X37" s="33"/>
      <c r="Y37" s="33"/>
      <c r="Z37" s="33"/>
      <c r="AA37" s="33"/>
      <c r="AB37" s="33"/>
    </row>
    <row r="38" spans="2:28" s="14" customFormat="1" ht="43.35" customHeight="1" thickBot="1" x14ac:dyDescent="0.3">
      <c r="B38" s="31"/>
      <c r="C38" s="185" t="s">
        <v>56</v>
      </c>
      <c r="D38" s="186"/>
      <c r="E38" s="140"/>
      <c r="F38" s="89"/>
      <c r="G38" s="89"/>
      <c r="P38" s="32"/>
      <c r="V38" s="33"/>
      <c r="W38" s="143"/>
      <c r="X38" s="33"/>
      <c r="Y38" s="33"/>
      <c r="Z38" s="33"/>
      <c r="AA38" s="33"/>
      <c r="AB38" s="33"/>
    </row>
    <row r="39" spans="2:28" s="14" customFormat="1" ht="43.35" customHeight="1" thickBot="1" x14ac:dyDescent="0.3">
      <c r="B39" s="31"/>
      <c r="C39" s="185" t="s">
        <v>43</v>
      </c>
      <c r="D39" s="186"/>
      <c r="E39" s="187">
        <f>J35-(J35*E38)</f>
        <v>0</v>
      </c>
      <c r="F39" s="188"/>
      <c r="G39" s="188"/>
      <c r="H39" s="188"/>
      <c r="I39" s="188"/>
      <c r="J39" s="189"/>
      <c r="P39" s="32"/>
      <c r="V39" s="33"/>
      <c r="W39" s="143"/>
      <c r="X39" s="33"/>
      <c r="Y39" s="33"/>
      <c r="Z39" s="33"/>
      <c r="AA39" s="33"/>
      <c r="AB39" s="33"/>
    </row>
    <row r="40" spans="2:28" s="14" customFormat="1" ht="46.35" customHeight="1" thickBot="1" x14ac:dyDescent="0.3">
      <c r="B40" s="31"/>
      <c r="C40" s="185" t="s">
        <v>44</v>
      </c>
      <c r="D40" s="186"/>
      <c r="E40" s="190">
        <f>E39+(E39*E37)</f>
        <v>0</v>
      </c>
      <c r="F40" s="191"/>
      <c r="G40" s="191"/>
      <c r="H40" s="191"/>
      <c r="I40" s="191"/>
      <c r="J40" s="192"/>
      <c r="P40" s="32"/>
      <c r="V40" s="33"/>
      <c r="W40" s="143"/>
      <c r="X40" s="33"/>
      <c r="Y40" s="33"/>
      <c r="Z40" s="33"/>
      <c r="AA40" s="33"/>
      <c r="AB40" s="33"/>
    </row>
    <row r="41" spans="2:28" s="14" customFormat="1" ht="21" customHeight="1" thickBot="1" x14ac:dyDescent="0.3">
      <c r="B41" s="31"/>
      <c r="D41" s="88"/>
      <c r="E41" s="88"/>
      <c r="F41" s="89"/>
      <c r="G41" s="89"/>
      <c r="L41" s="84"/>
      <c r="M41" s="84"/>
      <c r="N41" s="84"/>
      <c r="O41" s="84"/>
      <c r="P41" s="32"/>
      <c r="V41" s="33"/>
      <c r="W41" s="143"/>
      <c r="X41" s="33"/>
      <c r="Y41" s="33"/>
      <c r="Z41" s="33"/>
      <c r="AA41" s="33"/>
      <c r="AB41" s="33"/>
    </row>
    <row r="42" spans="2:28" s="14" customFormat="1" ht="16.5" customHeight="1" x14ac:dyDescent="0.25">
      <c r="B42" s="31"/>
      <c r="C42" s="91"/>
      <c r="D42" s="92"/>
      <c r="E42" s="92"/>
      <c r="F42" s="93"/>
      <c r="G42" s="93"/>
      <c r="H42" s="91"/>
      <c r="I42" s="91"/>
      <c r="J42" s="91"/>
      <c r="L42" s="94"/>
      <c r="M42" s="94"/>
      <c r="N42" s="94"/>
      <c r="O42" s="87"/>
      <c r="P42" s="32"/>
      <c r="V42" s="33"/>
      <c r="W42" s="143"/>
      <c r="X42" s="33"/>
      <c r="Y42" s="33"/>
      <c r="Z42" s="33"/>
      <c r="AA42" s="33"/>
      <c r="AB42" s="33"/>
    </row>
    <row r="43" spans="2:28" s="14" customFormat="1" ht="9.75" customHeight="1" x14ac:dyDescent="0.25">
      <c r="B43" s="31"/>
      <c r="D43" s="97"/>
      <c r="E43" s="98"/>
      <c r="F43" s="98"/>
      <c r="G43" s="98"/>
      <c r="H43" s="98"/>
      <c r="I43" s="98"/>
      <c r="J43" s="98"/>
      <c r="L43" s="84"/>
      <c r="M43" s="99"/>
      <c r="N43" s="99"/>
      <c r="O43" s="99"/>
      <c r="P43" s="32"/>
      <c r="V43" s="33"/>
      <c r="W43" s="143"/>
      <c r="X43" s="33"/>
      <c r="Y43" s="33"/>
      <c r="Z43" s="33"/>
      <c r="AA43" s="33"/>
      <c r="AB43" s="33"/>
    </row>
    <row r="44" spans="2:28" s="14" customFormat="1" ht="40.15" customHeight="1" x14ac:dyDescent="0.25">
      <c r="B44" s="31"/>
      <c r="C44" s="184" t="s">
        <v>46</v>
      </c>
      <c r="D44" s="183"/>
      <c r="E44" s="100"/>
      <c r="F44" s="98"/>
      <c r="G44" s="98"/>
      <c r="H44" s="98"/>
      <c r="I44" s="98"/>
      <c r="J44" s="98"/>
      <c r="L44" s="101"/>
      <c r="M44" s="99"/>
      <c r="N44" s="99"/>
      <c r="O44" s="99"/>
      <c r="P44" s="32"/>
      <c r="V44" s="33"/>
      <c r="W44" s="143"/>
      <c r="X44" s="33"/>
      <c r="Y44" s="33"/>
      <c r="Z44" s="33"/>
      <c r="AA44" s="33"/>
      <c r="AB44" s="33"/>
    </row>
    <row r="45" spans="2:28" s="14" customFormat="1" ht="40.15" customHeight="1" x14ac:dyDescent="0.25">
      <c r="B45" s="31"/>
      <c r="C45" s="102" t="s">
        <v>47</v>
      </c>
      <c r="D45" s="103"/>
      <c r="E45" s="104"/>
      <c r="F45" s="98"/>
      <c r="G45" s="98"/>
      <c r="H45" s="98"/>
      <c r="I45" s="98"/>
      <c r="J45" s="98"/>
      <c r="L45" s="84"/>
      <c r="M45" s="99"/>
      <c r="N45" s="99"/>
      <c r="O45" s="99"/>
      <c r="P45" s="32"/>
      <c r="V45" s="33"/>
      <c r="W45" s="143"/>
      <c r="X45" s="33"/>
      <c r="Y45" s="33"/>
      <c r="Z45" s="33"/>
      <c r="AA45" s="33"/>
      <c r="AB45" s="33"/>
    </row>
    <row r="46" spans="2:28" s="14" customFormat="1" ht="40.15" customHeight="1" x14ac:dyDescent="0.25">
      <c r="B46" s="31"/>
      <c r="C46" s="102" t="s">
        <v>48</v>
      </c>
      <c r="D46" s="103"/>
      <c r="E46" s="104"/>
      <c r="F46" s="98"/>
      <c r="G46" s="98"/>
      <c r="H46" s="98"/>
      <c r="I46" s="98"/>
      <c r="J46" s="98"/>
      <c r="L46" s="84"/>
      <c r="M46" s="99"/>
      <c r="N46" s="99"/>
      <c r="O46" s="99"/>
      <c r="Q46" s="31"/>
      <c r="V46" s="33"/>
      <c r="W46" s="143"/>
      <c r="X46" s="33"/>
      <c r="Y46" s="33"/>
      <c r="Z46" s="33"/>
      <c r="AA46" s="33"/>
      <c r="AB46" s="33"/>
    </row>
    <row r="47" spans="2:28" s="14" customFormat="1" ht="40.15" customHeight="1" x14ac:dyDescent="0.25">
      <c r="B47" s="31"/>
      <c r="C47" s="102" t="s">
        <v>49</v>
      </c>
      <c r="D47" s="103"/>
      <c r="E47" s="104"/>
      <c r="F47" s="98"/>
      <c r="G47" s="98"/>
      <c r="H47" s="98"/>
      <c r="I47" s="98"/>
      <c r="J47" s="98"/>
      <c r="L47" s="84"/>
      <c r="M47" s="99"/>
      <c r="N47" s="99"/>
      <c r="O47" s="99"/>
      <c r="Q47" s="31"/>
      <c r="V47" s="33"/>
      <c r="W47" s="143"/>
      <c r="X47" s="33"/>
      <c r="Y47" s="33"/>
      <c r="Z47" s="33"/>
      <c r="AA47" s="33"/>
      <c r="AB47" s="33"/>
    </row>
    <row r="48" spans="2:28" s="14" customFormat="1" ht="40.15" customHeight="1" x14ac:dyDescent="0.25">
      <c r="B48" s="31"/>
      <c r="C48" s="102" t="s">
        <v>50</v>
      </c>
      <c r="D48" s="103"/>
      <c r="E48" s="104"/>
      <c r="F48" s="98"/>
      <c r="G48" s="98"/>
      <c r="H48" s="98"/>
      <c r="I48" s="105"/>
      <c r="J48" s="105"/>
      <c r="L48" s="84"/>
      <c r="M48" s="99"/>
      <c r="N48" s="99"/>
      <c r="O48" s="99"/>
      <c r="Q48" s="31"/>
      <c r="V48" s="33"/>
      <c r="W48" s="143"/>
      <c r="X48" s="33"/>
      <c r="Y48" s="33"/>
      <c r="Z48" s="33"/>
      <c r="AA48" s="33"/>
      <c r="AB48" s="33"/>
    </row>
    <row r="49" spans="2:29" s="14" customFormat="1" ht="40.15" customHeight="1" thickBot="1" x14ac:dyDescent="0.3">
      <c r="B49" s="31"/>
      <c r="C49" s="106" t="s">
        <v>37</v>
      </c>
      <c r="D49" s="107">
        <f>SUM(D45:D48)</f>
        <v>0</v>
      </c>
      <c r="E49" s="104"/>
      <c r="F49" s="98"/>
      <c r="G49" s="98"/>
      <c r="H49" s="98"/>
      <c r="I49" s="98"/>
      <c r="J49" s="98"/>
      <c r="L49" s="84"/>
      <c r="M49" s="99"/>
      <c r="N49" s="99"/>
      <c r="O49" s="99"/>
      <c r="Q49" s="31"/>
      <c r="V49" s="33"/>
      <c r="W49" s="143"/>
      <c r="X49" s="33"/>
      <c r="Y49" s="33"/>
      <c r="Z49" s="33"/>
      <c r="AA49" s="33"/>
      <c r="AB49" s="33"/>
    </row>
    <row r="50" spans="2:29" s="14" customFormat="1" ht="126" customHeight="1" thickBot="1" x14ac:dyDescent="0.3">
      <c r="B50" s="31"/>
      <c r="D50" s="97"/>
      <c r="E50" s="98"/>
      <c r="F50" s="98"/>
      <c r="G50" s="98"/>
      <c r="H50" s="98"/>
      <c r="J50" s="84"/>
      <c r="K50" s="99"/>
      <c r="L50" s="99"/>
      <c r="M50" s="99"/>
      <c r="Q50" s="31"/>
      <c r="T50" s="33"/>
      <c r="U50" s="143"/>
      <c r="V50" s="33"/>
      <c r="W50" s="33"/>
      <c r="X50" s="33"/>
      <c r="Y50" s="33"/>
      <c r="Z50" s="33"/>
    </row>
    <row r="51" spans="2:29" s="149" customFormat="1" ht="47.25" customHeight="1" x14ac:dyDescent="0.25">
      <c r="B51" s="150"/>
      <c r="D51" s="151"/>
      <c r="E51" s="152" t="s">
        <v>65</v>
      </c>
      <c r="F51" s="153"/>
      <c r="G51" s="153"/>
      <c r="H51" s="179"/>
      <c r="I51" s="179"/>
      <c r="J51" s="179"/>
      <c r="K51" s="178"/>
      <c r="L51" s="180"/>
      <c r="M51" s="180"/>
      <c r="N51" s="180"/>
      <c r="Q51" s="150"/>
      <c r="R51" s="178"/>
      <c r="U51" s="155"/>
      <c r="V51" s="156"/>
      <c r="W51" s="155"/>
      <c r="X51" s="155"/>
      <c r="Y51" s="155"/>
      <c r="Z51" s="155"/>
      <c r="AA51" s="155"/>
    </row>
    <row r="52" spans="2:29" s="149" customFormat="1" ht="26.25" x14ac:dyDescent="0.25">
      <c r="B52" s="150"/>
      <c r="D52" s="157" t="s">
        <v>66</v>
      </c>
      <c r="E52" s="158">
        <f>E39</f>
        <v>0</v>
      </c>
      <c r="F52" s="153"/>
      <c r="G52" s="153"/>
      <c r="H52" s="179"/>
      <c r="I52" s="179"/>
      <c r="J52" s="179"/>
      <c r="K52" s="178"/>
      <c r="L52" s="180"/>
      <c r="M52" s="180"/>
      <c r="N52" s="180"/>
      <c r="Q52" s="150"/>
      <c r="R52" s="178"/>
      <c r="U52" s="155"/>
      <c r="V52" s="156"/>
      <c r="W52" s="155"/>
      <c r="X52" s="155"/>
      <c r="Y52" s="155"/>
      <c r="Z52" s="155"/>
      <c r="AA52" s="155"/>
    </row>
    <row r="53" spans="2:29" s="149" customFormat="1" ht="37.5" x14ac:dyDescent="0.25">
      <c r="B53" s="150"/>
      <c r="D53" s="157" t="s">
        <v>67</v>
      </c>
      <c r="E53" s="159"/>
      <c r="F53" s="153"/>
      <c r="G53" s="153"/>
      <c r="H53" s="179"/>
      <c r="I53" s="179"/>
      <c r="J53" s="179"/>
      <c r="K53" s="178"/>
      <c r="L53" s="180"/>
      <c r="M53" s="180"/>
      <c r="N53" s="180"/>
      <c r="Q53" s="150"/>
      <c r="R53" s="178"/>
      <c r="U53" s="155"/>
      <c r="V53" s="156"/>
      <c r="W53" s="155"/>
      <c r="X53" s="155"/>
      <c r="Y53" s="155"/>
      <c r="Z53" s="155"/>
      <c r="AA53" s="155"/>
    </row>
    <row r="54" spans="2:29" s="149" customFormat="1" ht="38.25" thickBot="1" x14ac:dyDescent="0.3">
      <c r="B54" s="150"/>
      <c r="D54" s="160" t="s">
        <v>68</v>
      </c>
      <c r="E54" s="161">
        <f>E40</f>
        <v>0</v>
      </c>
      <c r="F54" s="153"/>
      <c r="G54" s="153"/>
      <c r="H54" s="179"/>
      <c r="I54" s="179"/>
      <c r="J54" s="179"/>
      <c r="K54" s="178"/>
      <c r="L54" s="180"/>
      <c r="M54" s="180"/>
      <c r="N54" s="180"/>
      <c r="Q54" s="150"/>
      <c r="R54" s="178"/>
      <c r="U54" s="155"/>
      <c r="V54" s="156"/>
      <c r="W54" s="155"/>
      <c r="X54" s="155"/>
      <c r="Y54" s="155"/>
      <c r="Z54" s="155"/>
      <c r="AA54" s="155"/>
    </row>
    <row r="55" spans="2:29" s="14" customFormat="1" ht="31.5" customHeight="1" x14ac:dyDescent="0.25">
      <c r="B55" s="31"/>
      <c r="C55" s="109"/>
      <c r="D55" s="109"/>
      <c r="E55" s="110"/>
      <c r="F55" s="111"/>
      <c r="G55" s="112"/>
      <c r="H55" s="113"/>
      <c r="I55" s="114"/>
      <c r="J55" s="109"/>
      <c r="L55" s="108"/>
      <c r="M55" s="66"/>
      <c r="N55" s="66"/>
      <c r="O55" s="84"/>
      <c r="Q55" s="31"/>
      <c r="V55" s="33"/>
      <c r="W55" s="143"/>
      <c r="X55" s="33"/>
      <c r="Y55" s="33"/>
      <c r="Z55" s="33"/>
      <c r="AA55" s="33"/>
      <c r="AB55" s="33"/>
    </row>
    <row r="56" spans="2:29" s="14" customFormat="1" ht="31.5" customHeight="1" x14ac:dyDescent="0.25">
      <c r="B56" s="31"/>
      <c r="C56" s="115"/>
      <c r="D56" s="115"/>
      <c r="E56" s="115"/>
      <c r="F56" s="115"/>
      <c r="G56" s="115"/>
      <c r="H56" s="115"/>
      <c r="I56" s="115"/>
      <c r="J56" s="115"/>
      <c r="L56" s="108"/>
      <c r="M56" s="66"/>
      <c r="N56" s="66"/>
      <c r="O56" s="84"/>
      <c r="Q56" s="31"/>
      <c r="V56" s="33"/>
      <c r="W56" s="143"/>
      <c r="X56" s="33"/>
      <c r="Y56" s="33"/>
      <c r="Z56" s="33"/>
      <c r="AA56" s="33"/>
      <c r="AB56" s="33"/>
    </row>
    <row r="57" spans="2:29" s="14" customFormat="1" ht="31.5" customHeight="1" x14ac:dyDescent="0.25">
      <c r="B57" s="31"/>
      <c r="C57" s="116" t="s">
        <v>51</v>
      </c>
      <c r="D57" s="115"/>
      <c r="E57" s="115"/>
      <c r="F57" s="115"/>
      <c r="G57" s="115"/>
      <c r="H57" s="115"/>
      <c r="I57" s="115"/>
      <c r="J57" s="115"/>
      <c r="L57" s="108"/>
      <c r="M57" s="66"/>
      <c r="N57" s="66"/>
      <c r="O57" s="84"/>
      <c r="Q57" s="31"/>
      <c r="V57" s="33"/>
      <c r="W57" s="143"/>
      <c r="X57" s="33"/>
      <c r="Y57" s="33"/>
      <c r="Z57" s="33"/>
      <c r="AA57" s="33"/>
      <c r="AB57" s="33"/>
    </row>
    <row r="58" spans="2:29" s="14" customFormat="1" ht="31.5" customHeight="1" x14ac:dyDescent="0.25">
      <c r="B58" s="31"/>
      <c r="C58" s="183" t="s">
        <v>52</v>
      </c>
      <c r="D58" s="183"/>
      <c r="E58" s="183"/>
      <c r="F58" s="183"/>
      <c r="G58" s="183"/>
      <c r="H58" s="115"/>
      <c r="I58" s="115"/>
      <c r="J58" s="115"/>
      <c r="L58" s="108"/>
      <c r="M58" s="66"/>
      <c r="N58" s="66"/>
      <c r="O58" s="84"/>
      <c r="P58" s="32"/>
      <c r="V58" s="33"/>
      <c r="W58" s="143"/>
      <c r="X58" s="33"/>
      <c r="Y58" s="33"/>
      <c r="Z58" s="33"/>
      <c r="AA58" s="33"/>
      <c r="AB58" s="33"/>
    </row>
    <row r="59" spans="2:29" s="14" customFormat="1" ht="59.45" customHeight="1" x14ac:dyDescent="0.25">
      <c r="B59" s="31"/>
      <c r="C59" s="128"/>
      <c r="D59" s="128"/>
      <c r="E59" s="128" t="s">
        <v>53</v>
      </c>
      <c r="F59" s="130" t="s">
        <v>54</v>
      </c>
      <c r="G59" s="129" t="s">
        <v>55</v>
      </c>
      <c r="H59" s="115"/>
      <c r="I59" s="115"/>
      <c r="J59" s="115"/>
      <c r="K59" s="115"/>
      <c r="M59" s="108"/>
      <c r="N59" s="66"/>
      <c r="O59" s="66"/>
      <c r="P59" s="84"/>
      <c r="Q59" s="31"/>
      <c r="W59" s="143"/>
      <c r="X59" s="33"/>
      <c r="Y59" s="33"/>
      <c r="Z59" s="33"/>
      <c r="AA59" s="33"/>
      <c r="AB59" s="33"/>
      <c r="AC59" s="33"/>
    </row>
    <row r="60" spans="2:29" s="14" customFormat="1" ht="22.5" customHeight="1" x14ac:dyDescent="0.3">
      <c r="B60" s="31"/>
      <c r="C60" s="117" t="str">
        <f>C7</f>
        <v>MANDATAIRE</v>
      </c>
      <c r="D60" s="118">
        <f>D7</f>
        <v>0</v>
      </c>
      <c r="E60" s="131"/>
      <c r="F60" s="131"/>
      <c r="G60" s="132"/>
      <c r="H60" s="115"/>
      <c r="I60" s="115"/>
      <c r="J60" s="115"/>
      <c r="K60" s="115"/>
      <c r="M60" s="108"/>
      <c r="N60" s="66"/>
      <c r="O60" s="66"/>
      <c r="P60" s="84"/>
      <c r="Q60" s="31"/>
      <c r="W60" s="143"/>
      <c r="X60" s="33"/>
      <c r="Y60" s="33"/>
      <c r="Z60" s="33"/>
      <c r="AA60" s="33"/>
      <c r="AB60" s="33"/>
      <c r="AC60" s="33"/>
    </row>
    <row r="61" spans="2:29" s="14" customFormat="1" ht="22.5" customHeight="1" x14ac:dyDescent="0.3">
      <c r="B61" s="31"/>
      <c r="C61" s="117" t="str">
        <f t="shared" ref="C61:D68" si="3">C8</f>
        <v>COTRAITANT 1</v>
      </c>
      <c r="D61" s="118">
        <f t="shared" si="3"/>
        <v>0</v>
      </c>
      <c r="E61" s="131"/>
      <c r="F61" s="131"/>
      <c r="G61" s="132"/>
      <c r="H61" s="115"/>
      <c r="I61" s="115"/>
      <c r="J61" s="115"/>
      <c r="K61" s="115"/>
      <c r="M61" s="108"/>
      <c r="N61" s="66"/>
      <c r="O61" s="66"/>
      <c r="P61" s="84"/>
      <c r="Q61" s="31"/>
      <c r="W61" s="143"/>
      <c r="X61" s="33"/>
      <c r="Y61" s="33"/>
      <c r="Z61" s="33"/>
      <c r="AA61" s="33"/>
      <c r="AB61" s="33"/>
      <c r="AC61" s="33"/>
    </row>
    <row r="62" spans="2:29" s="14" customFormat="1" ht="22.5" customHeight="1" x14ac:dyDescent="0.3">
      <c r="B62" s="31"/>
      <c r="C62" s="117" t="str">
        <f t="shared" si="3"/>
        <v>COTRAITANT 2</v>
      </c>
      <c r="D62" s="118">
        <f t="shared" si="3"/>
        <v>0</v>
      </c>
      <c r="E62" s="131"/>
      <c r="F62" s="131"/>
      <c r="G62" s="132"/>
      <c r="H62" s="115"/>
      <c r="I62" s="115"/>
      <c r="J62" s="115"/>
      <c r="K62" s="115"/>
      <c r="M62" s="108"/>
      <c r="N62" s="66"/>
      <c r="O62" s="66"/>
      <c r="P62" s="84"/>
      <c r="Q62" s="31"/>
      <c r="W62" s="143"/>
      <c r="X62" s="33"/>
      <c r="Y62" s="33"/>
      <c r="Z62" s="33"/>
      <c r="AA62" s="33"/>
      <c r="AB62" s="33"/>
      <c r="AC62" s="33"/>
    </row>
    <row r="63" spans="2:29" s="14" customFormat="1" ht="22.5" customHeight="1" x14ac:dyDescent="0.3">
      <c r="B63" s="31"/>
      <c r="C63" s="117" t="str">
        <f t="shared" si="3"/>
        <v>COTRAITANT 3</v>
      </c>
      <c r="D63" s="118">
        <f t="shared" si="3"/>
        <v>0</v>
      </c>
      <c r="E63" s="131"/>
      <c r="F63" s="131"/>
      <c r="G63" s="132"/>
      <c r="H63" s="115"/>
      <c r="I63" s="115"/>
      <c r="J63" s="115"/>
      <c r="K63" s="115"/>
      <c r="M63" s="108"/>
      <c r="N63" s="66"/>
      <c r="O63" s="66"/>
      <c r="P63" s="84"/>
      <c r="Q63" s="31"/>
      <c r="W63" s="143"/>
      <c r="X63" s="33"/>
      <c r="Y63" s="33"/>
      <c r="Z63" s="33"/>
      <c r="AA63" s="33"/>
      <c r="AB63" s="33"/>
      <c r="AC63" s="33"/>
    </row>
    <row r="64" spans="2:29" s="14" customFormat="1" ht="22.5" customHeight="1" x14ac:dyDescent="0.3">
      <c r="B64" s="31"/>
      <c r="C64" s="117" t="str">
        <f t="shared" si="3"/>
        <v>COTRAITANT 4</v>
      </c>
      <c r="D64" s="118">
        <f t="shared" si="3"/>
        <v>0</v>
      </c>
      <c r="E64" s="131"/>
      <c r="F64" s="131"/>
      <c r="G64" s="132"/>
      <c r="H64" s="115"/>
      <c r="I64" s="115"/>
      <c r="J64" s="115"/>
      <c r="K64" s="115"/>
      <c r="M64" s="108"/>
      <c r="N64" s="66"/>
      <c r="O64" s="66"/>
      <c r="P64" s="84"/>
      <c r="Q64" s="31"/>
      <c r="W64" s="143"/>
      <c r="X64" s="33"/>
      <c r="Y64" s="33"/>
      <c r="Z64" s="33"/>
      <c r="AA64" s="33"/>
      <c r="AB64" s="33"/>
      <c r="AC64" s="33"/>
    </row>
    <row r="65" spans="2:29" s="14" customFormat="1" ht="22.5" customHeight="1" x14ac:dyDescent="0.3">
      <c r="B65" s="31"/>
      <c r="C65" s="117" t="str">
        <f t="shared" si="3"/>
        <v>SOUSTRAITANT 1</v>
      </c>
      <c r="D65" s="118">
        <f t="shared" si="3"/>
        <v>0</v>
      </c>
      <c r="E65" s="131"/>
      <c r="F65" s="131"/>
      <c r="G65" s="132"/>
      <c r="H65" s="115"/>
      <c r="I65" s="115"/>
      <c r="J65" s="115"/>
      <c r="K65" s="115"/>
      <c r="M65" s="108"/>
      <c r="N65" s="66"/>
      <c r="O65" s="66"/>
      <c r="P65" s="84"/>
      <c r="Q65" s="31"/>
      <c r="W65" s="143"/>
      <c r="X65" s="33"/>
      <c r="Y65" s="33"/>
      <c r="Z65" s="33"/>
      <c r="AA65" s="33"/>
      <c r="AB65" s="33"/>
      <c r="AC65" s="33"/>
    </row>
    <row r="66" spans="2:29" s="14" customFormat="1" ht="22.5" customHeight="1" x14ac:dyDescent="0.3">
      <c r="B66" s="31"/>
      <c r="C66" s="117" t="str">
        <f t="shared" si="3"/>
        <v>SOUSTRAITANT 2</v>
      </c>
      <c r="D66" s="118">
        <f t="shared" si="3"/>
        <v>0</v>
      </c>
      <c r="E66" s="131"/>
      <c r="F66" s="131"/>
      <c r="G66" s="132"/>
      <c r="H66" s="109"/>
      <c r="I66" s="109"/>
      <c r="J66" s="109"/>
      <c r="K66" s="109"/>
      <c r="M66" s="108"/>
      <c r="N66" s="66"/>
      <c r="O66" s="66"/>
      <c r="P66" s="84"/>
      <c r="Q66" s="31"/>
      <c r="W66" s="143"/>
      <c r="X66" s="33"/>
      <c r="Y66" s="33"/>
      <c r="Z66" s="33"/>
      <c r="AA66" s="33"/>
      <c r="AB66" s="33"/>
      <c r="AC66" s="33"/>
    </row>
    <row r="67" spans="2:29" s="14" customFormat="1" ht="22.5" customHeight="1" x14ac:dyDescent="0.3">
      <c r="B67" s="31"/>
      <c r="C67" s="117" t="str">
        <f t="shared" si="3"/>
        <v>SOUSTRAITANT 3</v>
      </c>
      <c r="D67" s="118">
        <f t="shared" si="3"/>
        <v>0</v>
      </c>
      <c r="E67" s="133"/>
      <c r="F67" s="133"/>
      <c r="G67" s="134"/>
      <c r="H67" s="98"/>
      <c r="I67" s="98"/>
      <c r="J67" s="98"/>
      <c r="K67" s="98"/>
      <c r="M67" s="95"/>
      <c r="N67" s="96"/>
      <c r="O67" s="95"/>
      <c r="P67" s="84"/>
      <c r="Q67" s="31"/>
      <c r="W67" s="143"/>
      <c r="X67" s="33"/>
      <c r="Y67" s="33"/>
      <c r="Z67" s="33"/>
      <c r="AA67" s="33"/>
      <c r="AB67" s="33"/>
      <c r="AC67" s="33"/>
    </row>
    <row r="68" spans="2:29" s="14" customFormat="1" ht="22.5" customHeight="1" x14ac:dyDescent="0.3">
      <c r="B68" s="31"/>
      <c r="C68" s="117" t="str">
        <f t="shared" si="3"/>
        <v>SOUSTRAITANT 4</v>
      </c>
      <c r="D68" s="118">
        <f t="shared" si="3"/>
        <v>0</v>
      </c>
      <c r="E68" s="135"/>
      <c r="F68" s="135"/>
      <c r="G68" s="136"/>
      <c r="N68" s="96"/>
      <c r="O68" s="95"/>
      <c r="P68" s="84"/>
      <c r="Q68" s="31"/>
      <c r="W68" s="143"/>
      <c r="X68" s="33"/>
      <c r="Y68" s="33"/>
      <c r="Z68" s="33"/>
      <c r="AA68" s="33"/>
      <c r="AB68" s="33"/>
      <c r="AC68" s="33"/>
    </row>
    <row r="69" spans="2:29" ht="15.95" customHeight="1" thickBot="1" x14ac:dyDescent="0.3">
      <c r="B69" s="119"/>
      <c r="C69" s="120"/>
      <c r="D69" s="121"/>
      <c r="E69" s="120"/>
      <c r="F69" s="120"/>
      <c r="G69" s="120"/>
      <c r="H69" s="120"/>
      <c r="I69" s="120"/>
      <c r="J69" s="120"/>
      <c r="K69" s="120"/>
      <c r="L69" s="120"/>
      <c r="M69" s="14"/>
      <c r="N69" s="14"/>
      <c r="O69" s="14"/>
      <c r="P69" s="122"/>
    </row>
    <row r="70" spans="2:29" ht="32.25" customHeight="1" x14ac:dyDescent="0.25">
      <c r="C70" s="123"/>
      <c r="D70" s="124"/>
      <c r="L70" s="54"/>
      <c r="M70" s="125"/>
      <c r="N70" s="125"/>
      <c r="O70" s="125"/>
    </row>
    <row r="71" spans="2:29" ht="32.25" customHeight="1" x14ac:dyDescent="0.25">
      <c r="D71" s="123"/>
      <c r="E71" s="123"/>
      <c r="F71" s="123"/>
      <c r="G71" s="123"/>
      <c r="H71" s="123"/>
      <c r="I71" s="123"/>
      <c r="J71" s="123"/>
      <c r="K71" s="123"/>
    </row>
    <row r="72" spans="2:29" ht="32.25" customHeight="1" x14ac:dyDescent="0.25"/>
    <row r="73" spans="2:29" ht="32.25" customHeight="1" x14ac:dyDescent="0.25"/>
    <row r="74" spans="2:29" ht="32.25" customHeight="1" x14ac:dyDescent="0.25">
      <c r="C74" s="14"/>
      <c r="L74" s="14"/>
    </row>
    <row r="75" spans="2:29" s="126" customFormat="1" ht="32.25" customHeight="1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3"/>
      <c r="O75" s="3"/>
      <c r="P75" s="3"/>
      <c r="V75" s="127"/>
      <c r="W75" s="144"/>
      <c r="X75" s="127"/>
      <c r="Y75" s="127"/>
      <c r="Z75" s="127"/>
      <c r="AA75" s="127"/>
      <c r="AB75" s="127"/>
    </row>
    <row r="76" spans="2:29" ht="32.25" customHeight="1" x14ac:dyDescent="0.25">
      <c r="D76" s="14"/>
      <c r="E76" s="14"/>
      <c r="F76" s="14"/>
      <c r="G76" s="14"/>
      <c r="H76" s="14"/>
      <c r="I76" s="14"/>
      <c r="J76" s="14"/>
      <c r="K76" s="14"/>
      <c r="M76" s="14"/>
    </row>
    <row r="77" spans="2:29" ht="32.25" customHeight="1" x14ac:dyDescent="0.25"/>
    <row r="78" spans="2:29" ht="32.25" customHeight="1" x14ac:dyDescent="0.25"/>
    <row r="79" spans="2:29" ht="31.5" customHeight="1" x14ac:dyDescent="0.25"/>
    <row r="80" spans="2:29" ht="16.149999999999999" customHeight="1" x14ac:dyDescent="0.25"/>
    <row r="81" ht="33.6" customHeight="1" x14ac:dyDescent="0.25"/>
    <row r="82" ht="6.6" customHeight="1" x14ac:dyDescent="0.25"/>
    <row r="86" ht="15.6" customHeight="1" x14ac:dyDescent="0.25"/>
  </sheetData>
  <sheetProtection selectLockedCells="1"/>
  <mergeCells count="31">
    <mergeCell ref="C24:D24"/>
    <mergeCell ref="G2:I2"/>
    <mergeCell ref="C4:D4"/>
    <mergeCell ref="E4:I4"/>
    <mergeCell ref="C6:D6"/>
    <mergeCell ref="E17:I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  <mergeCell ref="C34:D34"/>
    <mergeCell ref="C25:D25"/>
    <mergeCell ref="C26:D26"/>
    <mergeCell ref="C27:D27"/>
    <mergeCell ref="E28:I28"/>
    <mergeCell ref="C30:C32"/>
    <mergeCell ref="C58:G58"/>
    <mergeCell ref="C44:D44"/>
    <mergeCell ref="C35:D35"/>
    <mergeCell ref="C37:D37"/>
    <mergeCell ref="C39:D39"/>
    <mergeCell ref="E39:J39"/>
    <mergeCell ref="C40:D40"/>
    <mergeCell ref="E40:J40"/>
    <mergeCell ref="C38:D38"/>
  </mergeCells>
  <dataValidations count="2">
    <dataValidation type="list" allowBlank="1" showInputMessage="1" showErrorMessage="1" sqref="E22:I22" xr:uid="{00000000-0002-0000-0000-000000000000}">
      <formula1>$W$17:$W$20</formula1>
    </dataValidation>
    <dataValidation type="list" allowBlank="1" showInputMessage="1" showErrorMessage="1" sqref="J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DE25-BF4B-4793-B03D-A7ABD0A74DA7}">
  <dimension ref="A1:AC86"/>
  <sheetViews>
    <sheetView showGridLines="0" topLeftCell="A6" zoomScale="40" zoomScaleNormal="40" zoomScaleSheetLayoutView="55" zoomScalePageLayoutView="70" workbookViewId="0">
      <selection activeCell="I20" sqref="I20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65.140625" style="3" customWidth="1"/>
    <col min="4" max="4" width="47.42578125" style="3" customWidth="1"/>
    <col min="5" max="5" width="34.5703125" style="3" customWidth="1"/>
    <col min="6" max="6" width="38" style="3" customWidth="1"/>
    <col min="7" max="9" width="34.5703125" style="3" customWidth="1"/>
    <col min="10" max="10" width="28.140625" style="3" customWidth="1"/>
    <col min="11" max="11" width="5.140625" style="3" customWidth="1"/>
    <col min="12" max="12" width="14.42578125" style="3" customWidth="1"/>
    <col min="13" max="13" width="34.5703125" style="3" customWidth="1"/>
    <col min="14" max="14" width="13.42578125" style="3" customWidth="1"/>
    <col min="15" max="15" width="34.5703125" style="3" customWidth="1"/>
    <col min="16" max="16" width="3.42578125" style="3" customWidth="1"/>
    <col min="17" max="21" width="11.140625" style="3"/>
    <col min="22" max="22" width="11.140625" style="4"/>
    <col min="23" max="23" width="1.5703125" style="141" customWidth="1"/>
    <col min="24" max="24" width="25.42578125" style="4" customWidth="1"/>
    <col min="25" max="28" width="11.140625" style="4"/>
    <col min="29" max="16384" width="11.140625" style="3"/>
  </cols>
  <sheetData>
    <row r="1" spans="1:23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1"/>
    </row>
    <row r="2" spans="1:23" ht="199.5" customHeight="1" thickBot="1" x14ac:dyDescent="0.3">
      <c r="A2" s="1"/>
      <c r="B2" s="5"/>
      <c r="C2" s="6"/>
      <c r="D2" s="6"/>
      <c r="E2" s="6"/>
      <c r="F2" s="6"/>
      <c r="G2" s="205" t="s">
        <v>70</v>
      </c>
      <c r="H2" s="205"/>
      <c r="I2" s="205"/>
      <c r="J2" s="6"/>
      <c r="K2" s="6"/>
      <c r="L2" s="6"/>
      <c r="M2" s="6"/>
      <c r="N2" s="6"/>
      <c r="O2" s="6"/>
      <c r="P2" s="7"/>
    </row>
    <row r="3" spans="1:23" ht="33.200000000000003" customHeight="1" thickBot="1" x14ac:dyDescent="0.35">
      <c r="A3" s="1"/>
      <c r="B3" s="8"/>
      <c r="C3" s="9" t="s">
        <v>57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"/>
    </row>
    <row r="4" spans="1:23" ht="63.2" customHeight="1" thickBot="1" x14ac:dyDescent="0.35">
      <c r="A4" s="1"/>
      <c r="B4" s="12"/>
      <c r="C4" s="206" t="s">
        <v>0</v>
      </c>
      <c r="D4" s="207"/>
      <c r="E4" s="208"/>
      <c r="F4" s="209"/>
      <c r="G4" s="209"/>
      <c r="H4" s="209"/>
      <c r="I4" s="209"/>
      <c r="J4" s="13"/>
      <c r="K4" s="14"/>
      <c r="L4" s="14"/>
      <c r="M4" s="14"/>
      <c r="N4" s="14"/>
      <c r="O4" s="14"/>
      <c r="P4" s="15"/>
    </row>
    <row r="5" spans="1:23" ht="13.7" customHeight="1" thickBot="1" x14ac:dyDescent="0.35">
      <c r="A5" s="16"/>
      <c r="B5" s="17"/>
      <c r="C5" s="13"/>
      <c r="D5" s="13"/>
      <c r="E5" s="13"/>
      <c r="F5" s="13"/>
      <c r="G5" s="13"/>
      <c r="H5" s="18"/>
      <c r="I5" s="18"/>
      <c r="J5" s="18"/>
      <c r="K5" s="14"/>
      <c r="L5" s="14"/>
      <c r="M5" s="14"/>
      <c r="N5" s="14"/>
      <c r="O5" s="14"/>
      <c r="P5" s="15"/>
      <c r="S5" s="19"/>
      <c r="W5" s="142"/>
    </row>
    <row r="6" spans="1:23" ht="40.700000000000003" customHeight="1" thickBot="1" x14ac:dyDescent="0.35">
      <c r="A6" s="16"/>
      <c r="B6" s="17"/>
      <c r="C6" s="206" t="s">
        <v>1</v>
      </c>
      <c r="D6" s="207"/>
      <c r="E6" s="20"/>
      <c r="F6" s="217" t="s">
        <v>2</v>
      </c>
      <c r="G6" s="218"/>
      <c r="H6" s="219"/>
      <c r="I6" s="21"/>
      <c r="J6" s="21"/>
      <c r="K6" s="14"/>
      <c r="L6" s="14"/>
      <c r="M6" s="14"/>
      <c r="N6" s="14"/>
      <c r="O6" s="14"/>
      <c r="P6" s="15"/>
      <c r="S6" s="19"/>
      <c r="W6" s="142"/>
    </row>
    <row r="7" spans="1:23" ht="24.95" customHeight="1" x14ac:dyDescent="0.35">
      <c r="A7" s="16"/>
      <c r="B7" s="17"/>
      <c r="C7" s="22" t="s">
        <v>3</v>
      </c>
      <c r="D7" s="23"/>
      <c r="E7" s="20"/>
      <c r="F7" s="24" t="s">
        <v>4</v>
      </c>
      <c r="G7" s="215" t="s">
        <v>5</v>
      </c>
      <c r="H7" s="216"/>
      <c r="I7" s="21"/>
      <c r="J7" s="21"/>
      <c r="K7" s="14"/>
      <c r="L7" s="14"/>
      <c r="M7" s="14"/>
      <c r="N7" s="14"/>
      <c r="O7" s="14"/>
      <c r="P7" s="15"/>
      <c r="S7" s="19"/>
      <c r="W7" s="142"/>
    </row>
    <row r="8" spans="1:23" ht="22.15" customHeight="1" x14ac:dyDescent="0.35">
      <c r="B8" s="25"/>
      <c r="C8" s="22" t="s">
        <v>6</v>
      </c>
      <c r="D8" s="23"/>
      <c r="E8" s="26"/>
      <c r="F8" s="27" t="s">
        <v>7</v>
      </c>
      <c r="G8" s="212" t="s">
        <v>58</v>
      </c>
      <c r="H8" s="212"/>
      <c r="J8" s="26"/>
      <c r="K8" s="14"/>
      <c r="L8" s="14"/>
      <c r="M8" s="14"/>
      <c r="N8" s="14"/>
      <c r="O8" s="14"/>
      <c r="P8" s="28"/>
      <c r="W8" s="142"/>
    </row>
    <row r="9" spans="1:23" ht="22.15" customHeight="1" x14ac:dyDescent="0.35">
      <c r="B9" s="25"/>
      <c r="C9" s="22" t="s">
        <v>8</v>
      </c>
      <c r="D9" s="23"/>
      <c r="E9" s="26"/>
      <c r="F9" s="27" t="s">
        <v>9</v>
      </c>
      <c r="G9" s="212" t="s">
        <v>59</v>
      </c>
      <c r="H9" s="212"/>
      <c r="J9" s="26"/>
      <c r="K9" s="14"/>
      <c r="L9" s="14"/>
      <c r="M9" s="14"/>
      <c r="N9" s="14"/>
      <c r="O9" s="14"/>
      <c r="P9" s="28"/>
      <c r="W9" s="142"/>
    </row>
    <row r="10" spans="1:23" ht="22.15" customHeight="1" thickBot="1" x14ac:dyDescent="0.4">
      <c r="B10" s="25"/>
      <c r="C10" s="22" t="s">
        <v>10</v>
      </c>
      <c r="D10" s="23"/>
      <c r="E10" s="26"/>
      <c r="F10" s="29" t="s">
        <v>11</v>
      </c>
      <c r="G10" s="213" t="s">
        <v>60</v>
      </c>
      <c r="H10" s="214"/>
      <c r="J10" s="26"/>
      <c r="K10" s="14"/>
      <c r="L10" s="14"/>
      <c r="M10" s="14"/>
      <c r="N10" s="14"/>
      <c r="O10" s="14"/>
      <c r="P10" s="28"/>
      <c r="W10" s="142"/>
    </row>
    <row r="11" spans="1:23" ht="22.15" customHeight="1" x14ac:dyDescent="0.3">
      <c r="B11" s="25"/>
      <c r="C11" s="22" t="s">
        <v>12</v>
      </c>
      <c r="D11" s="23"/>
      <c r="E11" s="26"/>
      <c r="H11" s="26"/>
      <c r="J11" s="26"/>
      <c r="K11" s="14"/>
      <c r="L11" s="14"/>
      <c r="M11" s="14"/>
      <c r="N11" s="14"/>
      <c r="O11" s="14"/>
      <c r="P11" s="28"/>
      <c r="W11" s="142"/>
    </row>
    <row r="12" spans="1:23" ht="22.15" customHeight="1" x14ac:dyDescent="0.3">
      <c r="B12" s="25"/>
      <c r="C12" s="22" t="s">
        <v>13</v>
      </c>
      <c r="D12" s="23"/>
      <c r="E12" s="26"/>
      <c r="H12" s="26"/>
      <c r="I12" s="26"/>
      <c r="J12" s="26"/>
      <c r="K12" s="14"/>
      <c r="L12" s="14"/>
      <c r="M12" s="14"/>
      <c r="N12" s="14"/>
      <c r="O12" s="14"/>
      <c r="P12" s="28"/>
      <c r="W12" s="142"/>
    </row>
    <row r="13" spans="1:23" ht="22.15" customHeight="1" x14ac:dyDescent="0.3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14"/>
      <c r="L13" s="14"/>
      <c r="M13" s="14"/>
      <c r="N13" s="14"/>
      <c r="O13" s="14"/>
      <c r="P13" s="28"/>
      <c r="W13" s="142"/>
    </row>
    <row r="14" spans="1:23" ht="22.15" customHeight="1" x14ac:dyDescent="0.3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14"/>
      <c r="L14" s="14"/>
      <c r="M14" s="14"/>
      <c r="N14" s="14"/>
      <c r="O14" s="14"/>
      <c r="P14" s="28"/>
      <c r="W14" s="142"/>
    </row>
    <row r="15" spans="1:23" ht="22.15" customHeight="1" x14ac:dyDescent="0.3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14"/>
      <c r="L15" s="14"/>
      <c r="M15" s="14"/>
      <c r="N15" s="14"/>
      <c r="O15" s="14"/>
      <c r="P15" s="28"/>
      <c r="W15" s="142"/>
    </row>
    <row r="16" spans="1:23" ht="16.350000000000001" customHeight="1" thickBot="1" x14ac:dyDescent="0.35">
      <c r="B16" s="25"/>
      <c r="C16" s="30"/>
      <c r="D16" s="26"/>
      <c r="E16" s="26"/>
      <c r="F16" s="26"/>
      <c r="G16" s="26"/>
      <c r="H16" s="26"/>
      <c r="I16" s="26"/>
      <c r="J16" s="26"/>
      <c r="K16" s="14"/>
      <c r="L16" s="14"/>
      <c r="M16" s="14"/>
      <c r="N16" s="14"/>
      <c r="O16" s="14"/>
      <c r="P16" s="28"/>
      <c r="W16" s="142"/>
    </row>
    <row r="17" spans="2:29" s="14" customFormat="1" ht="41.45" customHeight="1" thickBot="1" x14ac:dyDescent="0.35">
      <c r="B17" s="31"/>
      <c r="E17" s="198" t="s">
        <v>17</v>
      </c>
      <c r="F17" s="199"/>
      <c r="G17" s="199"/>
      <c r="H17" s="199"/>
      <c r="I17" s="199"/>
      <c r="J17" s="31"/>
      <c r="P17" s="32"/>
      <c r="V17" s="33"/>
      <c r="W17" s="34" t="s">
        <v>18</v>
      </c>
      <c r="X17" s="33"/>
      <c r="Y17" s="33"/>
      <c r="Z17" s="33"/>
      <c r="AA17" s="33"/>
      <c r="AB17" s="33"/>
      <c r="AC17" s="33"/>
    </row>
    <row r="18" spans="2:29" s="14" customFormat="1" ht="53.25" customHeight="1" thickBot="1" x14ac:dyDescent="0.35">
      <c r="B18" s="31"/>
      <c r="C18" s="35">
        <f>E4</f>
        <v>0</v>
      </c>
      <c r="D18" s="36"/>
      <c r="E18" s="37" t="s">
        <v>19</v>
      </c>
      <c r="F18" s="38" t="s">
        <v>20</v>
      </c>
      <c r="G18" s="38" t="s">
        <v>21</v>
      </c>
      <c r="H18" s="38" t="s">
        <v>22</v>
      </c>
      <c r="I18" s="38" t="s">
        <v>23</v>
      </c>
      <c r="J18" s="175"/>
      <c r="P18" s="32"/>
      <c r="Q18" s="39"/>
      <c r="V18" s="33"/>
      <c r="W18" s="145" t="s">
        <v>61</v>
      </c>
      <c r="X18" s="33"/>
      <c r="Y18" s="33"/>
      <c r="Z18" s="33"/>
      <c r="AA18" s="33"/>
      <c r="AB18" s="33"/>
      <c r="AC18" s="33"/>
    </row>
    <row r="19" spans="2:29" s="14" customFormat="1" ht="74.25" customHeight="1" thickBot="1" x14ac:dyDescent="0.35">
      <c r="B19" s="31"/>
      <c r="C19" s="210" t="s">
        <v>24</v>
      </c>
      <c r="D19" s="211"/>
      <c r="E19" s="168" t="s">
        <v>74</v>
      </c>
      <c r="F19" s="169" t="s">
        <v>75</v>
      </c>
      <c r="G19" s="169" t="s">
        <v>76</v>
      </c>
      <c r="H19" s="169" t="s">
        <v>77</v>
      </c>
      <c r="I19" s="170" t="s">
        <v>78</v>
      </c>
      <c r="J19" s="176"/>
      <c r="K19" s="42"/>
      <c r="M19" s="43"/>
      <c r="P19" s="32"/>
      <c r="V19" s="33"/>
      <c r="W19" s="145" t="s">
        <v>62</v>
      </c>
      <c r="X19" s="33"/>
      <c r="Y19" s="33"/>
      <c r="Z19" s="33"/>
      <c r="AA19" s="33"/>
      <c r="AB19" s="33"/>
      <c r="AC19" s="33"/>
    </row>
    <row r="20" spans="2:29" s="14" customFormat="1" ht="42.6" customHeight="1" x14ac:dyDescent="0.3">
      <c r="B20" s="31"/>
      <c r="C20" s="203" t="s">
        <v>25</v>
      </c>
      <c r="D20" s="204"/>
      <c r="E20" s="40" t="s">
        <v>26</v>
      </c>
      <c r="F20" s="41"/>
      <c r="G20" s="41"/>
      <c r="H20" s="41"/>
      <c r="I20" s="41"/>
      <c r="J20" s="176"/>
      <c r="K20" s="42"/>
      <c r="M20" s="43"/>
      <c r="P20" s="32"/>
      <c r="V20" s="33"/>
      <c r="W20" s="145" t="s">
        <v>63</v>
      </c>
      <c r="X20" s="33"/>
      <c r="Y20" s="33"/>
      <c r="Z20" s="33"/>
      <c r="AA20" s="33"/>
      <c r="AB20" s="33"/>
      <c r="AC20" s="33"/>
    </row>
    <row r="21" spans="2:29" s="14" customFormat="1" ht="42.6" customHeight="1" x14ac:dyDescent="0.25">
      <c r="B21" s="31"/>
      <c r="C21" s="203" t="s">
        <v>27</v>
      </c>
      <c r="D21" s="204"/>
      <c r="E21" s="40">
        <v>10</v>
      </c>
      <c r="F21" s="41"/>
      <c r="G21" s="41"/>
      <c r="H21" s="41"/>
      <c r="I21" s="41"/>
      <c r="J21" s="176"/>
      <c r="K21" s="42"/>
      <c r="M21" s="43"/>
      <c r="P21" s="32"/>
      <c r="V21" s="33"/>
      <c r="W21" s="33"/>
      <c r="X21" s="33"/>
      <c r="Y21" s="33"/>
      <c r="Z21" s="33"/>
      <c r="AA21" s="33"/>
      <c r="AB21" s="33"/>
    </row>
    <row r="22" spans="2:29" s="14" customFormat="1" ht="64.5" customHeight="1" x14ac:dyDescent="0.25">
      <c r="B22" s="31"/>
      <c r="C22" s="193" t="s">
        <v>28</v>
      </c>
      <c r="D22" s="194"/>
      <c r="E22" s="44" t="s">
        <v>62</v>
      </c>
      <c r="F22" s="41"/>
      <c r="G22" s="41"/>
      <c r="H22" s="41"/>
      <c r="I22" s="41"/>
      <c r="J22" s="176"/>
      <c r="K22" s="42"/>
      <c r="M22" s="43"/>
      <c r="P22" s="32"/>
      <c r="V22" s="33"/>
      <c r="W22" s="143"/>
      <c r="X22" s="33"/>
      <c r="Y22" s="33"/>
      <c r="Z22" s="33"/>
      <c r="AA22" s="33"/>
      <c r="AB22" s="33"/>
    </row>
    <row r="23" spans="2:29" s="14" customFormat="1" ht="42.6" customHeight="1" x14ac:dyDescent="0.25">
      <c r="B23" s="31"/>
      <c r="C23" s="203" t="s">
        <v>29</v>
      </c>
      <c r="D23" s="204"/>
      <c r="E23" s="40" t="s">
        <v>30</v>
      </c>
      <c r="F23" s="41"/>
      <c r="G23" s="41"/>
      <c r="H23" s="41"/>
      <c r="I23" s="41"/>
      <c r="J23" s="176"/>
      <c r="K23" s="42"/>
      <c r="M23" s="43"/>
      <c r="P23" s="32"/>
      <c r="V23" s="33"/>
      <c r="W23" s="143"/>
      <c r="X23" s="33"/>
      <c r="Y23" s="33"/>
      <c r="Z23" s="33"/>
      <c r="AA23" s="33"/>
      <c r="AB23" s="33"/>
    </row>
    <row r="24" spans="2:29" s="14" customFormat="1" ht="42.6" customHeight="1" x14ac:dyDescent="0.25">
      <c r="B24" s="31"/>
      <c r="C24" s="203" t="s">
        <v>31</v>
      </c>
      <c r="D24" s="204"/>
      <c r="E24" s="40" t="s">
        <v>32</v>
      </c>
      <c r="F24" s="41"/>
      <c r="G24" s="41"/>
      <c r="H24" s="41"/>
      <c r="I24" s="41"/>
      <c r="J24" s="176"/>
      <c r="K24" s="42"/>
      <c r="M24" s="43"/>
      <c r="P24" s="32"/>
      <c r="V24" s="33"/>
      <c r="W24" s="143"/>
      <c r="X24" s="33"/>
      <c r="Y24" s="33"/>
      <c r="Z24" s="33"/>
      <c r="AA24" s="33"/>
      <c r="AB24" s="33"/>
    </row>
    <row r="25" spans="2:29" s="14" customFormat="1" ht="42.6" customHeight="1" x14ac:dyDescent="0.25">
      <c r="B25" s="31"/>
      <c r="C25" s="193" t="s">
        <v>33</v>
      </c>
      <c r="D25" s="194"/>
      <c r="E25" s="45" t="s">
        <v>34</v>
      </c>
      <c r="F25" s="46"/>
      <c r="G25" s="46"/>
      <c r="H25" s="46"/>
      <c r="I25" s="46"/>
      <c r="J25" s="176"/>
      <c r="K25" s="42"/>
      <c r="M25" s="43"/>
      <c r="P25" s="32"/>
      <c r="V25" s="33"/>
      <c r="W25" s="143"/>
      <c r="X25" s="33"/>
      <c r="Y25" s="33"/>
      <c r="Z25" s="33"/>
      <c r="AA25" s="33"/>
      <c r="AB25" s="33"/>
    </row>
    <row r="26" spans="2:29" s="14" customFormat="1" ht="42.6" customHeight="1" thickBot="1" x14ac:dyDescent="0.3">
      <c r="B26" s="31"/>
      <c r="C26" s="195" t="s">
        <v>35</v>
      </c>
      <c r="D26" s="196"/>
      <c r="E26" s="47">
        <v>0</v>
      </c>
      <c r="F26" s="48"/>
      <c r="G26" s="48"/>
      <c r="H26" s="48"/>
      <c r="I26" s="48"/>
      <c r="J26" s="177"/>
      <c r="K26" s="49"/>
      <c r="M26" s="50"/>
      <c r="P26" s="32"/>
      <c r="V26" s="33"/>
      <c r="W26" s="143"/>
      <c r="X26" s="33"/>
      <c r="Y26" s="33"/>
      <c r="Z26" s="33"/>
      <c r="AA26" s="33"/>
      <c r="AB26" s="33"/>
    </row>
    <row r="27" spans="2:29" s="14" customFormat="1" ht="46.35" customHeight="1" thickBot="1" x14ac:dyDescent="0.3">
      <c r="B27" s="31"/>
      <c r="C27" s="197"/>
      <c r="D27" s="197"/>
      <c r="E27" s="51"/>
      <c r="F27" s="51"/>
      <c r="G27" s="51"/>
      <c r="H27" s="52"/>
      <c r="I27" s="52"/>
      <c r="J27" s="53"/>
      <c r="K27" s="53"/>
      <c r="P27" s="32"/>
      <c r="V27" s="33"/>
      <c r="W27" s="143"/>
      <c r="X27" s="33"/>
      <c r="Y27" s="33"/>
      <c r="Z27" s="33"/>
      <c r="AA27" s="33"/>
      <c r="AB27" s="33"/>
    </row>
    <row r="28" spans="2:29" s="14" customFormat="1" ht="33.950000000000003" customHeight="1" thickBot="1" x14ac:dyDescent="0.3">
      <c r="B28" s="31"/>
      <c r="C28" s="146"/>
      <c r="D28" s="146"/>
      <c r="E28" s="198" t="s">
        <v>36</v>
      </c>
      <c r="F28" s="199"/>
      <c r="G28" s="199"/>
      <c r="H28" s="199"/>
      <c r="I28" s="199"/>
      <c r="J28" s="53"/>
      <c r="K28" s="53"/>
      <c r="P28" s="32"/>
      <c r="V28" s="33"/>
      <c r="W28" s="143"/>
      <c r="X28" s="33"/>
      <c r="Y28" s="33"/>
      <c r="Z28" s="33"/>
      <c r="AA28" s="33"/>
      <c r="AB28" s="33"/>
    </row>
    <row r="29" spans="2:29" s="14" customFormat="1" ht="48.2" customHeight="1" thickBot="1" x14ac:dyDescent="0.3">
      <c r="B29" s="31"/>
      <c r="C29" s="146"/>
      <c r="D29" s="146"/>
      <c r="E29" s="55" t="s">
        <v>19</v>
      </c>
      <c r="F29" s="56" t="s">
        <v>20</v>
      </c>
      <c r="G29" s="56" t="s">
        <v>21</v>
      </c>
      <c r="H29" s="56" t="s">
        <v>22</v>
      </c>
      <c r="I29" s="56" t="s">
        <v>23</v>
      </c>
      <c r="J29" s="57" t="s">
        <v>37</v>
      </c>
      <c r="K29" s="53"/>
      <c r="L29" s="58"/>
      <c r="M29" s="59"/>
      <c r="N29" s="59"/>
      <c r="O29" s="60"/>
      <c r="P29" s="32"/>
      <c r="V29" s="33"/>
      <c r="W29" s="143"/>
      <c r="X29" s="33"/>
      <c r="Y29" s="33"/>
      <c r="Z29" s="33"/>
      <c r="AA29" s="33"/>
      <c r="AB29" s="33"/>
    </row>
    <row r="30" spans="2:29" s="14" customFormat="1" ht="34.5" customHeight="1" x14ac:dyDescent="0.25">
      <c r="B30" s="31"/>
      <c r="C30" s="200" t="s">
        <v>64</v>
      </c>
      <c r="D30" s="61" t="s">
        <v>38</v>
      </c>
      <c r="E30" s="62"/>
      <c r="F30" s="62"/>
      <c r="G30" s="62"/>
      <c r="H30" s="62"/>
      <c r="I30" s="62"/>
      <c r="J30" s="63">
        <f>SUM(E30:I30)</f>
        <v>0</v>
      </c>
      <c r="K30" s="64"/>
      <c r="L30" s="65"/>
      <c r="M30" s="148"/>
      <c r="N30" s="148"/>
      <c r="O30" s="65"/>
      <c r="P30" s="32"/>
      <c r="V30" s="33"/>
      <c r="W30" s="143"/>
      <c r="X30" s="33"/>
      <c r="Y30" s="33"/>
      <c r="Z30" s="33"/>
      <c r="AA30" s="33"/>
      <c r="AB30" s="33"/>
    </row>
    <row r="31" spans="2:29" s="14" customFormat="1" ht="34.5" customHeight="1" x14ac:dyDescent="0.25">
      <c r="B31" s="31"/>
      <c r="C31" s="201"/>
      <c r="D31" s="67" t="s">
        <v>39</v>
      </c>
      <c r="E31" s="68"/>
      <c r="F31" s="68"/>
      <c r="G31" s="68"/>
      <c r="H31" s="68"/>
      <c r="I31" s="68"/>
      <c r="J31" s="69">
        <f>SUM(E31:I31)</f>
        <v>0</v>
      </c>
      <c r="K31" s="64"/>
      <c r="L31" s="65"/>
      <c r="M31" s="148"/>
      <c r="N31" s="148"/>
      <c r="O31" s="65"/>
      <c r="P31" s="32"/>
      <c r="V31" s="33"/>
      <c r="W31" s="143"/>
      <c r="X31" s="33"/>
      <c r="Y31" s="33"/>
      <c r="Z31" s="33"/>
      <c r="AA31" s="33"/>
      <c r="AB31" s="33"/>
    </row>
    <row r="32" spans="2:29" s="14" customFormat="1" ht="34.5" customHeight="1" thickBot="1" x14ac:dyDescent="0.3">
      <c r="B32" s="31"/>
      <c r="C32" s="202"/>
      <c r="D32" s="70" t="s">
        <v>37</v>
      </c>
      <c r="E32" s="137">
        <f>E30*E26+E31*E26</f>
        <v>0</v>
      </c>
      <c r="F32" s="137">
        <f>F30*F26+F31*F26</f>
        <v>0</v>
      </c>
      <c r="G32" s="137">
        <f t="shared" ref="G32:I32" si="0">G30*G26+G31*G26</f>
        <v>0</v>
      </c>
      <c r="H32" s="137">
        <f t="shared" si="0"/>
        <v>0</v>
      </c>
      <c r="I32" s="137">
        <f t="shared" si="0"/>
        <v>0</v>
      </c>
      <c r="J32" s="138">
        <f>SUM(E32:I32)</f>
        <v>0</v>
      </c>
      <c r="K32" s="64"/>
      <c r="L32" s="71"/>
      <c r="M32" s="72"/>
      <c r="N32" s="73"/>
      <c r="O32" s="74"/>
      <c r="P32" s="32"/>
      <c r="V32" s="33"/>
      <c r="W32" s="143"/>
      <c r="X32" s="33"/>
      <c r="Y32" s="33"/>
      <c r="Z32" s="33"/>
      <c r="AA32" s="33"/>
      <c r="AB32" s="33"/>
    </row>
    <row r="33" spans="2:28" s="14" customFormat="1" ht="9.1999999999999993" customHeight="1" thickBot="1" x14ac:dyDescent="0.3">
      <c r="B33" s="31"/>
      <c r="C33" s="75"/>
      <c r="D33" s="76"/>
      <c r="E33" s="77"/>
      <c r="F33" s="78"/>
      <c r="G33" s="77"/>
      <c r="H33" s="78"/>
      <c r="I33" s="77"/>
      <c r="J33" s="79"/>
      <c r="K33" s="76"/>
      <c r="L33" s="80"/>
      <c r="M33" s="81"/>
      <c r="N33" s="81"/>
      <c r="O33" s="81"/>
      <c r="P33" s="32"/>
      <c r="V33" s="33"/>
      <c r="W33" s="143"/>
      <c r="X33" s="33"/>
      <c r="Y33" s="33"/>
      <c r="Z33" s="33"/>
      <c r="AA33" s="33"/>
      <c r="AB33" s="33"/>
    </row>
    <row r="34" spans="2:28" s="14" customFormat="1" ht="33.950000000000003" customHeight="1" thickBot="1" x14ac:dyDescent="0.3">
      <c r="B34" s="31"/>
      <c r="C34" s="185" t="s">
        <v>40</v>
      </c>
      <c r="D34" s="186"/>
      <c r="E34" s="82">
        <f>E30+E31</f>
        <v>0</v>
      </c>
      <c r="F34" s="82">
        <f t="shared" ref="F34:I34" si="1">F30+F31</f>
        <v>0</v>
      </c>
      <c r="G34" s="82">
        <f t="shared" si="1"/>
        <v>0</v>
      </c>
      <c r="H34" s="82">
        <f t="shared" si="1"/>
        <v>0</v>
      </c>
      <c r="I34" s="82">
        <f t="shared" si="1"/>
        <v>0</v>
      </c>
      <c r="J34" s="82">
        <f>J30+J31</f>
        <v>0</v>
      </c>
      <c r="K34" s="83"/>
      <c r="L34" s="83"/>
      <c r="M34" s="84"/>
      <c r="N34" s="84"/>
      <c r="O34" s="84"/>
      <c r="P34" s="32"/>
      <c r="V34" s="33"/>
      <c r="W34" s="143"/>
      <c r="X34" s="33"/>
      <c r="Y34" s="33"/>
      <c r="Z34" s="33"/>
      <c r="AA34" s="33"/>
      <c r="AB34" s="33"/>
    </row>
    <row r="35" spans="2:28" s="14" customFormat="1" ht="33.950000000000003" customHeight="1" thickBot="1" x14ac:dyDescent="0.3">
      <c r="B35" s="31"/>
      <c r="C35" s="185" t="s">
        <v>41</v>
      </c>
      <c r="D35" s="186"/>
      <c r="E35" s="139">
        <f>E32</f>
        <v>0</v>
      </c>
      <c r="F35" s="139">
        <f t="shared" ref="F35:I35" si="2">F32</f>
        <v>0</v>
      </c>
      <c r="G35" s="139">
        <f t="shared" si="2"/>
        <v>0</v>
      </c>
      <c r="H35" s="139">
        <f t="shared" si="2"/>
        <v>0</v>
      </c>
      <c r="I35" s="139">
        <f t="shared" si="2"/>
        <v>0</v>
      </c>
      <c r="J35" s="139">
        <f>J32</f>
        <v>0</v>
      </c>
      <c r="K35" s="83"/>
      <c r="L35" s="81"/>
      <c r="M35" s="85"/>
      <c r="N35" s="86"/>
      <c r="O35" s="87"/>
      <c r="P35" s="32"/>
      <c r="V35" s="33"/>
      <c r="W35" s="143"/>
      <c r="X35" s="33"/>
      <c r="Y35" s="33"/>
      <c r="Z35" s="33"/>
      <c r="AA35" s="33"/>
      <c r="AB35" s="33"/>
    </row>
    <row r="36" spans="2:28" s="14" customFormat="1" ht="11.25" customHeight="1" thickBot="1" x14ac:dyDescent="0.3">
      <c r="B36" s="31"/>
      <c r="D36" s="88"/>
      <c r="E36" s="88"/>
      <c r="F36" s="89"/>
      <c r="G36" s="89"/>
      <c r="L36" s="84"/>
      <c r="M36" s="84"/>
      <c r="N36" s="84"/>
      <c r="O36" s="84"/>
      <c r="P36" s="32"/>
      <c r="V36" s="33"/>
      <c r="W36" s="143"/>
      <c r="X36" s="33"/>
      <c r="Y36" s="33"/>
      <c r="Z36" s="33"/>
      <c r="AA36" s="33"/>
      <c r="AB36" s="33"/>
    </row>
    <row r="37" spans="2:28" s="14" customFormat="1" ht="43.35" customHeight="1" thickBot="1" x14ac:dyDescent="0.3">
      <c r="B37" s="31"/>
      <c r="C37" s="185" t="s">
        <v>42</v>
      </c>
      <c r="D37" s="186" t="s">
        <v>42</v>
      </c>
      <c r="E37" s="90"/>
      <c r="F37" s="89"/>
      <c r="G37" s="89"/>
      <c r="P37" s="32"/>
      <c r="V37" s="33"/>
      <c r="W37" s="143"/>
      <c r="X37" s="33"/>
      <c r="Y37" s="33"/>
      <c r="Z37" s="33"/>
      <c r="AA37" s="33"/>
      <c r="AB37" s="33"/>
    </row>
    <row r="38" spans="2:28" s="14" customFormat="1" ht="43.35" customHeight="1" thickBot="1" x14ac:dyDescent="0.3">
      <c r="B38" s="31"/>
      <c r="C38" s="185" t="s">
        <v>56</v>
      </c>
      <c r="D38" s="186"/>
      <c r="E38" s="140"/>
      <c r="F38" s="89"/>
      <c r="G38" s="89"/>
      <c r="P38" s="32"/>
      <c r="V38" s="33"/>
      <c r="W38" s="143"/>
      <c r="X38" s="33"/>
      <c r="Y38" s="33"/>
      <c r="Z38" s="33"/>
      <c r="AA38" s="33"/>
      <c r="AB38" s="33"/>
    </row>
    <row r="39" spans="2:28" s="14" customFormat="1" ht="43.35" customHeight="1" thickBot="1" x14ac:dyDescent="0.3">
      <c r="B39" s="31"/>
      <c r="C39" s="185" t="s">
        <v>43</v>
      </c>
      <c r="D39" s="186"/>
      <c r="E39" s="187">
        <f>J35-(J35*E38)</f>
        <v>0</v>
      </c>
      <c r="F39" s="188"/>
      <c r="G39" s="188"/>
      <c r="H39" s="188"/>
      <c r="I39" s="188"/>
      <c r="J39" s="189"/>
      <c r="P39" s="32"/>
      <c r="V39" s="33"/>
      <c r="W39" s="143"/>
      <c r="X39" s="33"/>
      <c r="Y39" s="33"/>
      <c r="Z39" s="33"/>
      <c r="AA39" s="33"/>
      <c r="AB39" s="33"/>
    </row>
    <row r="40" spans="2:28" s="14" customFormat="1" ht="46.35" customHeight="1" thickBot="1" x14ac:dyDescent="0.3">
      <c r="B40" s="31"/>
      <c r="C40" s="185" t="s">
        <v>44</v>
      </c>
      <c r="D40" s="186"/>
      <c r="E40" s="190">
        <f>E39+(E39*E37)</f>
        <v>0</v>
      </c>
      <c r="F40" s="191"/>
      <c r="G40" s="191"/>
      <c r="H40" s="191"/>
      <c r="I40" s="191"/>
      <c r="J40" s="192"/>
      <c r="P40" s="32"/>
      <c r="V40" s="33"/>
      <c r="W40" s="143"/>
      <c r="X40" s="33"/>
      <c r="Y40" s="33"/>
      <c r="Z40" s="33"/>
      <c r="AA40" s="33"/>
      <c r="AB40" s="33"/>
    </row>
    <row r="41" spans="2:28" s="14" customFormat="1" ht="21" customHeight="1" thickBot="1" x14ac:dyDescent="0.3">
      <c r="B41" s="31"/>
      <c r="D41" s="88"/>
      <c r="E41" s="88"/>
      <c r="F41" s="89"/>
      <c r="G41" s="89"/>
      <c r="L41" s="84"/>
      <c r="M41" s="84"/>
      <c r="N41" s="84"/>
      <c r="O41" s="84"/>
      <c r="P41" s="32"/>
      <c r="V41" s="33"/>
      <c r="W41" s="143"/>
      <c r="X41" s="33"/>
      <c r="Y41" s="33"/>
      <c r="Z41" s="33"/>
      <c r="AA41" s="33"/>
      <c r="AB41" s="33"/>
    </row>
    <row r="42" spans="2:28" s="14" customFormat="1" ht="16.5" customHeight="1" x14ac:dyDescent="0.25">
      <c r="B42" s="31"/>
      <c r="C42" s="91"/>
      <c r="D42" s="92"/>
      <c r="E42" s="92"/>
      <c r="F42" s="93"/>
      <c r="G42" s="93"/>
      <c r="H42" s="91"/>
      <c r="I42" s="91"/>
      <c r="J42" s="91"/>
      <c r="L42" s="94"/>
      <c r="M42" s="94"/>
      <c r="N42" s="94"/>
      <c r="O42" s="87"/>
      <c r="P42" s="32"/>
      <c r="V42" s="33"/>
      <c r="W42" s="143"/>
      <c r="X42" s="33"/>
      <c r="Y42" s="33"/>
      <c r="Z42" s="33"/>
      <c r="AA42" s="33"/>
      <c r="AB42" s="33"/>
    </row>
    <row r="43" spans="2:28" s="14" customFormat="1" ht="9.75" customHeight="1" x14ac:dyDescent="0.25">
      <c r="B43" s="31"/>
      <c r="D43" s="97"/>
      <c r="E43" s="98"/>
      <c r="F43" s="98"/>
      <c r="G43" s="98"/>
      <c r="H43" s="98"/>
      <c r="I43" s="98"/>
      <c r="J43" s="98"/>
      <c r="L43" s="84"/>
      <c r="M43" s="99"/>
      <c r="N43" s="99"/>
      <c r="O43" s="99"/>
      <c r="P43" s="32"/>
      <c r="V43" s="33"/>
      <c r="W43" s="143"/>
      <c r="X43" s="33"/>
      <c r="Y43" s="33"/>
      <c r="Z43" s="33"/>
      <c r="AA43" s="33"/>
      <c r="AB43" s="33"/>
    </row>
    <row r="44" spans="2:28" s="14" customFormat="1" ht="40.15" customHeight="1" x14ac:dyDescent="0.25">
      <c r="B44" s="31"/>
      <c r="C44" s="184" t="s">
        <v>46</v>
      </c>
      <c r="D44" s="183"/>
      <c r="E44" s="100"/>
      <c r="F44" s="98"/>
      <c r="G44" s="98"/>
      <c r="H44" s="98"/>
      <c r="I44" s="98"/>
      <c r="J44" s="98"/>
      <c r="L44" s="101"/>
      <c r="M44" s="99"/>
      <c r="N44" s="99"/>
      <c r="O44" s="99"/>
      <c r="P44" s="32"/>
      <c r="V44" s="33"/>
      <c r="W44" s="143"/>
      <c r="X44" s="33"/>
      <c r="Y44" s="33"/>
      <c r="Z44" s="33"/>
      <c r="AA44" s="33"/>
      <c r="AB44" s="33"/>
    </row>
    <row r="45" spans="2:28" s="14" customFormat="1" ht="40.15" customHeight="1" x14ac:dyDescent="0.25">
      <c r="B45" s="31"/>
      <c r="C45" s="102" t="s">
        <v>47</v>
      </c>
      <c r="D45" s="103"/>
      <c r="E45" s="104"/>
      <c r="F45" s="98"/>
      <c r="G45" s="98"/>
      <c r="H45" s="98"/>
      <c r="I45" s="98"/>
      <c r="J45" s="98"/>
      <c r="L45" s="84"/>
      <c r="M45" s="99"/>
      <c r="N45" s="99"/>
      <c r="O45" s="99"/>
      <c r="P45" s="32"/>
      <c r="V45" s="33"/>
      <c r="W45" s="143"/>
      <c r="X45" s="33"/>
      <c r="Y45" s="33"/>
      <c r="Z45" s="33"/>
      <c r="AA45" s="33"/>
      <c r="AB45" s="33"/>
    </row>
    <row r="46" spans="2:28" s="14" customFormat="1" ht="40.15" customHeight="1" x14ac:dyDescent="0.25">
      <c r="B46" s="31"/>
      <c r="C46" s="102" t="s">
        <v>48</v>
      </c>
      <c r="D46" s="103"/>
      <c r="E46" s="104"/>
      <c r="F46" s="98"/>
      <c r="G46" s="98"/>
      <c r="H46" s="98"/>
      <c r="I46" s="98"/>
      <c r="J46" s="98"/>
      <c r="L46" s="84"/>
      <c r="M46" s="99"/>
      <c r="N46" s="99"/>
      <c r="O46" s="99"/>
      <c r="P46" s="32"/>
      <c r="V46" s="33"/>
      <c r="W46" s="143"/>
      <c r="X46" s="33"/>
      <c r="Y46" s="33"/>
      <c r="Z46" s="33"/>
      <c r="AA46" s="33"/>
      <c r="AB46" s="33"/>
    </row>
    <row r="47" spans="2:28" s="14" customFormat="1" ht="40.15" customHeight="1" x14ac:dyDescent="0.25">
      <c r="B47" s="31"/>
      <c r="C47" s="102" t="s">
        <v>49</v>
      </c>
      <c r="D47" s="103"/>
      <c r="E47" s="104"/>
      <c r="F47" s="98"/>
      <c r="G47" s="98"/>
      <c r="H47" s="98"/>
      <c r="I47" s="98"/>
      <c r="J47" s="98"/>
      <c r="L47" s="84"/>
      <c r="M47" s="99"/>
      <c r="N47" s="99"/>
      <c r="O47" s="99"/>
      <c r="P47" s="32"/>
      <c r="V47" s="33"/>
      <c r="W47" s="143"/>
      <c r="X47" s="33"/>
      <c r="Y47" s="33"/>
      <c r="Z47" s="33"/>
      <c r="AA47" s="33"/>
      <c r="AB47" s="33"/>
    </row>
    <row r="48" spans="2:28" s="14" customFormat="1" ht="40.15" customHeight="1" x14ac:dyDescent="0.25">
      <c r="B48" s="31"/>
      <c r="C48" s="102" t="s">
        <v>50</v>
      </c>
      <c r="D48" s="103"/>
      <c r="E48" s="104"/>
      <c r="F48" s="98"/>
      <c r="G48" s="98"/>
      <c r="H48" s="98"/>
      <c r="I48" s="105"/>
      <c r="J48" s="105"/>
      <c r="L48" s="84"/>
      <c r="M48" s="99"/>
      <c r="N48" s="99"/>
      <c r="O48" s="99"/>
      <c r="P48" s="32"/>
      <c r="V48" s="33"/>
      <c r="W48" s="143"/>
      <c r="X48" s="33"/>
      <c r="Y48" s="33"/>
      <c r="Z48" s="33"/>
      <c r="AA48" s="33"/>
      <c r="AB48" s="33"/>
    </row>
    <row r="49" spans="2:29" s="14" customFormat="1" ht="40.15" customHeight="1" thickBot="1" x14ac:dyDescent="0.3">
      <c r="B49" s="31"/>
      <c r="C49" s="106" t="s">
        <v>37</v>
      </c>
      <c r="D49" s="107">
        <f>SUM(D45:D48)</f>
        <v>0</v>
      </c>
      <c r="E49" s="104"/>
      <c r="F49" s="98"/>
      <c r="G49" s="98"/>
      <c r="H49" s="98"/>
      <c r="I49" s="98"/>
      <c r="J49" s="98"/>
      <c r="L49" s="84"/>
      <c r="M49" s="99"/>
      <c r="N49" s="99"/>
      <c r="O49" s="99"/>
      <c r="P49" s="32"/>
      <c r="V49" s="33"/>
      <c r="W49" s="143"/>
      <c r="X49" s="33"/>
      <c r="Y49" s="33"/>
      <c r="Z49" s="33"/>
      <c r="AA49" s="33"/>
      <c r="AB49" s="33"/>
    </row>
    <row r="50" spans="2:29" s="14" customFormat="1" ht="126" customHeight="1" thickBot="1" x14ac:dyDescent="0.3">
      <c r="B50" s="31"/>
      <c r="D50" s="97"/>
      <c r="E50" s="98"/>
      <c r="F50" s="98"/>
      <c r="G50" s="98"/>
      <c r="H50" s="98"/>
      <c r="I50" s="98"/>
      <c r="J50" s="98"/>
      <c r="L50" s="84"/>
      <c r="M50" s="99"/>
      <c r="N50" s="99"/>
      <c r="O50" s="99"/>
      <c r="Q50" s="31"/>
      <c r="V50" s="33"/>
      <c r="W50" s="143"/>
      <c r="X50" s="33"/>
      <c r="Y50" s="33"/>
      <c r="Z50" s="33"/>
      <c r="AA50" s="33"/>
      <c r="AB50" s="33"/>
    </row>
    <row r="51" spans="2:29" s="149" customFormat="1" ht="47.25" customHeight="1" x14ac:dyDescent="0.25">
      <c r="B51" s="150"/>
      <c r="D51" s="151"/>
      <c r="E51" s="152" t="s">
        <v>65</v>
      </c>
      <c r="F51" s="154"/>
      <c r="G51" s="154"/>
      <c r="H51" s="154"/>
      <c r="O51" s="155"/>
      <c r="P51" s="156"/>
      <c r="Q51" s="181"/>
      <c r="R51" s="182"/>
      <c r="S51" s="155"/>
      <c r="T51" s="155"/>
      <c r="U51" s="155"/>
    </row>
    <row r="52" spans="2:29" s="149" customFormat="1" ht="26.25" x14ac:dyDescent="0.25">
      <c r="B52" s="150"/>
      <c r="D52" s="157" t="s">
        <v>66</v>
      </c>
      <c r="E52" s="158">
        <f>E39</f>
        <v>0</v>
      </c>
      <c r="F52" s="154"/>
      <c r="G52" s="154"/>
      <c r="H52" s="154"/>
      <c r="O52" s="155"/>
      <c r="P52" s="156"/>
      <c r="Q52" s="181"/>
      <c r="R52" s="182"/>
      <c r="S52" s="155"/>
      <c r="T52" s="155"/>
      <c r="U52" s="155"/>
    </row>
    <row r="53" spans="2:29" s="149" customFormat="1" ht="37.5" x14ac:dyDescent="0.25">
      <c r="B53" s="150"/>
      <c r="D53" s="157" t="s">
        <v>67</v>
      </c>
      <c r="E53" s="159"/>
      <c r="F53" s="154"/>
      <c r="G53" s="154"/>
      <c r="H53" s="154"/>
      <c r="O53" s="155"/>
      <c r="P53" s="156"/>
      <c r="Q53" s="181"/>
      <c r="R53" s="182"/>
      <c r="S53" s="155"/>
      <c r="T53" s="155"/>
      <c r="U53" s="155"/>
    </row>
    <row r="54" spans="2:29" s="149" customFormat="1" ht="38.25" thickBot="1" x14ac:dyDescent="0.3">
      <c r="B54" s="150"/>
      <c r="D54" s="160" t="s">
        <v>68</v>
      </c>
      <c r="E54" s="161">
        <f>E40</f>
        <v>0</v>
      </c>
      <c r="F54" s="154"/>
      <c r="G54" s="154"/>
      <c r="H54" s="154"/>
      <c r="O54" s="155"/>
      <c r="P54" s="156"/>
      <c r="Q54" s="181"/>
      <c r="R54" s="182"/>
      <c r="S54" s="155"/>
      <c r="T54" s="155"/>
      <c r="U54" s="155"/>
    </row>
    <row r="55" spans="2:29" s="14" customFormat="1" ht="31.5" customHeight="1" x14ac:dyDescent="0.25">
      <c r="B55" s="31"/>
      <c r="C55" s="109"/>
      <c r="D55" s="109"/>
      <c r="E55" s="110"/>
      <c r="F55" s="111"/>
      <c r="G55" s="112"/>
      <c r="H55" s="113"/>
      <c r="I55" s="114"/>
      <c r="J55" s="109"/>
      <c r="L55" s="108"/>
      <c r="M55" s="148"/>
      <c r="N55" s="148"/>
      <c r="O55" s="84"/>
      <c r="Q55" s="31"/>
      <c r="V55" s="33"/>
      <c r="W55" s="143"/>
      <c r="X55" s="33"/>
      <c r="Y55" s="33"/>
      <c r="Z55" s="33"/>
      <c r="AA55" s="33"/>
      <c r="AB55" s="33"/>
    </row>
    <row r="56" spans="2:29" s="14" customFormat="1" ht="31.5" customHeight="1" x14ac:dyDescent="0.25">
      <c r="B56" s="31"/>
      <c r="C56" s="115"/>
      <c r="D56" s="115"/>
      <c r="E56" s="115"/>
      <c r="F56" s="115"/>
      <c r="G56" s="115"/>
      <c r="H56" s="115"/>
      <c r="I56" s="115"/>
      <c r="J56" s="115"/>
      <c r="L56" s="108"/>
      <c r="M56" s="148"/>
      <c r="N56" s="148"/>
      <c r="O56" s="84"/>
      <c r="Q56" s="31"/>
      <c r="V56" s="33"/>
      <c r="W56" s="143"/>
      <c r="X56" s="33"/>
      <c r="Y56" s="33"/>
      <c r="Z56" s="33"/>
      <c r="AA56" s="33"/>
      <c r="AB56" s="33"/>
    </row>
    <row r="57" spans="2:29" s="14" customFormat="1" ht="31.5" customHeight="1" x14ac:dyDescent="0.25">
      <c r="B57" s="31"/>
      <c r="C57" s="116" t="s">
        <v>51</v>
      </c>
      <c r="D57" s="115"/>
      <c r="E57" s="115"/>
      <c r="F57" s="115"/>
      <c r="G57" s="115"/>
      <c r="H57" s="115"/>
      <c r="I57" s="115"/>
      <c r="J57" s="115"/>
      <c r="L57" s="108"/>
      <c r="M57" s="148"/>
      <c r="N57" s="148"/>
      <c r="O57" s="84"/>
      <c r="P57" s="32"/>
      <c r="V57" s="33"/>
      <c r="W57" s="143"/>
      <c r="X57" s="33"/>
      <c r="Y57" s="33"/>
      <c r="Z57" s="33"/>
      <c r="AA57" s="33"/>
      <c r="AB57" s="33"/>
    </row>
    <row r="58" spans="2:29" s="14" customFormat="1" ht="31.5" customHeight="1" x14ac:dyDescent="0.25">
      <c r="B58" s="31"/>
      <c r="C58" s="183" t="s">
        <v>52</v>
      </c>
      <c r="D58" s="183"/>
      <c r="E58" s="183"/>
      <c r="F58" s="183"/>
      <c r="G58" s="183"/>
      <c r="H58" s="115"/>
      <c r="I58" s="115"/>
      <c r="J58" s="115"/>
      <c r="L58" s="108"/>
      <c r="M58" s="148"/>
      <c r="N58" s="148"/>
      <c r="O58" s="84"/>
      <c r="P58" s="32"/>
      <c r="V58" s="33"/>
      <c r="W58" s="143"/>
      <c r="X58" s="33"/>
      <c r="Y58" s="33"/>
      <c r="Z58" s="33"/>
      <c r="AA58" s="33"/>
      <c r="AB58" s="33"/>
    </row>
    <row r="59" spans="2:29" s="14" customFormat="1" ht="59.45" customHeight="1" x14ac:dyDescent="0.25">
      <c r="B59" s="31"/>
      <c r="C59" s="147"/>
      <c r="D59" s="147"/>
      <c r="E59" s="147" t="s">
        <v>53</v>
      </c>
      <c r="F59" s="147" t="s">
        <v>54</v>
      </c>
      <c r="G59" s="129" t="s">
        <v>55</v>
      </c>
      <c r="H59" s="115"/>
      <c r="I59" s="115"/>
      <c r="J59" s="115"/>
      <c r="K59" s="115"/>
      <c r="M59" s="108"/>
      <c r="N59" s="148"/>
      <c r="O59" s="148"/>
      <c r="P59" s="84"/>
      <c r="Q59" s="31"/>
      <c r="W59" s="143"/>
      <c r="X59" s="33"/>
      <c r="Y59" s="33"/>
      <c r="Z59" s="33"/>
      <c r="AA59" s="33"/>
      <c r="AB59" s="33"/>
      <c r="AC59" s="33"/>
    </row>
    <row r="60" spans="2:29" s="14" customFormat="1" ht="22.5" customHeight="1" x14ac:dyDescent="0.3">
      <c r="B60" s="31"/>
      <c r="C60" s="117" t="str">
        <f>C7</f>
        <v>MANDATAIRE</v>
      </c>
      <c r="D60" s="118">
        <f>D7</f>
        <v>0</v>
      </c>
      <c r="E60" s="131"/>
      <c r="F60" s="131"/>
      <c r="G60" s="132"/>
      <c r="H60" s="115"/>
      <c r="I60" s="115"/>
      <c r="J60" s="115"/>
      <c r="K60" s="115"/>
      <c r="M60" s="108"/>
      <c r="N60" s="148"/>
      <c r="O60" s="148"/>
      <c r="P60" s="84"/>
      <c r="Q60" s="31"/>
      <c r="W60" s="143"/>
      <c r="X60" s="33"/>
      <c r="Y60" s="33"/>
      <c r="Z60" s="33"/>
      <c r="AA60" s="33"/>
      <c r="AB60" s="33"/>
      <c r="AC60" s="33"/>
    </row>
    <row r="61" spans="2:29" s="14" customFormat="1" ht="22.5" customHeight="1" x14ac:dyDescent="0.3">
      <c r="B61" s="31"/>
      <c r="C61" s="117" t="str">
        <f t="shared" ref="C61:D68" si="3">C8</f>
        <v>COTRAITANT 1</v>
      </c>
      <c r="D61" s="118">
        <f t="shared" si="3"/>
        <v>0</v>
      </c>
      <c r="E61" s="131"/>
      <c r="F61" s="131"/>
      <c r="G61" s="132"/>
      <c r="H61" s="115"/>
      <c r="I61" s="115"/>
      <c r="J61" s="115"/>
      <c r="K61" s="115"/>
      <c r="M61" s="108"/>
      <c r="N61" s="148"/>
      <c r="O61" s="148"/>
      <c r="P61" s="84"/>
      <c r="Q61" s="31"/>
      <c r="W61" s="143"/>
      <c r="X61" s="33"/>
      <c r="Y61" s="33"/>
      <c r="Z61" s="33"/>
      <c r="AA61" s="33"/>
      <c r="AB61" s="33"/>
      <c r="AC61" s="33"/>
    </row>
    <row r="62" spans="2:29" s="14" customFormat="1" ht="22.5" customHeight="1" x14ac:dyDescent="0.3">
      <c r="B62" s="31"/>
      <c r="C62" s="117" t="str">
        <f t="shared" si="3"/>
        <v>COTRAITANT 2</v>
      </c>
      <c r="D62" s="118">
        <f t="shared" si="3"/>
        <v>0</v>
      </c>
      <c r="E62" s="131"/>
      <c r="F62" s="131"/>
      <c r="G62" s="132"/>
      <c r="H62" s="115"/>
      <c r="I62" s="115"/>
      <c r="J62" s="115"/>
      <c r="K62" s="115"/>
      <c r="M62" s="108"/>
      <c r="N62" s="148"/>
      <c r="O62" s="148"/>
      <c r="P62" s="84"/>
      <c r="Q62" s="31"/>
      <c r="W62" s="143"/>
      <c r="X62" s="33"/>
      <c r="Y62" s="33"/>
      <c r="Z62" s="33"/>
      <c r="AA62" s="33"/>
      <c r="AB62" s="33"/>
      <c r="AC62" s="33"/>
    </row>
    <row r="63" spans="2:29" s="14" customFormat="1" ht="22.5" customHeight="1" x14ac:dyDescent="0.3">
      <c r="B63" s="31"/>
      <c r="C63" s="117" t="str">
        <f t="shared" si="3"/>
        <v>COTRAITANT 3</v>
      </c>
      <c r="D63" s="118">
        <f t="shared" si="3"/>
        <v>0</v>
      </c>
      <c r="E63" s="131"/>
      <c r="F63" s="131"/>
      <c r="G63" s="132"/>
      <c r="H63" s="115"/>
      <c r="I63" s="115"/>
      <c r="J63" s="115"/>
      <c r="K63" s="115"/>
      <c r="M63" s="108"/>
      <c r="N63" s="148"/>
      <c r="O63" s="148"/>
      <c r="P63" s="84"/>
      <c r="Q63" s="31"/>
      <c r="W63" s="143"/>
      <c r="X63" s="33"/>
      <c r="Y63" s="33"/>
      <c r="Z63" s="33"/>
      <c r="AA63" s="33"/>
      <c r="AB63" s="33"/>
      <c r="AC63" s="33"/>
    </row>
    <row r="64" spans="2:29" s="14" customFormat="1" ht="22.5" customHeight="1" x14ac:dyDescent="0.3">
      <c r="B64" s="31"/>
      <c r="C64" s="117" t="str">
        <f t="shared" si="3"/>
        <v>COTRAITANT 4</v>
      </c>
      <c r="D64" s="118">
        <f t="shared" si="3"/>
        <v>0</v>
      </c>
      <c r="E64" s="131"/>
      <c r="F64" s="131"/>
      <c r="G64" s="132"/>
      <c r="H64" s="115"/>
      <c r="I64" s="115"/>
      <c r="J64" s="115"/>
      <c r="K64" s="115"/>
      <c r="M64" s="108"/>
      <c r="N64" s="148"/>
      <c r="O64" s="148"/>
      <c r="P64" s="84"/>
      <c r="Q64" s="31"/>
      <c r="W64" s="143"/>
      <c r="X64" s="33"/>
      <c r="Y64" s="33"/>
      <c r="Z64" s="33"/>
      <c r="AA64" s="33"/>
      <c r="AB64" s="33"/>
      <c r="AC64" s="33"/>
    </row>
    <row r="65" spans="2:29" s="14" customFormat="1" ht="22.5" customHeight="1" x14ac:dyDescent="0.3">
      <c r="B65" s="31"/>
      <c r="C65" s="117" t="str">
        <f t="shared" si="3"/>
        <v>SOUSTRAITANT 1</v>
      </c>
      <c r="D65" s="118">
        <f t="shared" si="3"/>
        <v>0</v>
      </c>
      <c r="E65" s="131"/>
      <c r="F65" s="131"/>
      <c r="G65" s="132"/>
      <c r="H65" s="115"/>
      <c r="I65" s="115"/>
      <c r="J65" s="115"/>
      <c r="K65" s="115"/>
      <c r="M65" s="108"/>
      <c r="N65" s="148"/>
      <c r="O65" s="148"/>
      <c r="P65" s="84"/>
      <c r="Q65" s="31"/>
      <c r="W65" s="143"/>
      <c r="X65" s="33"/>
      <c r="Y65" s="33"/>
      <c r="Z65" s="33"/>
      <c r="AA65" s="33"/>
      <c r="AB65" s="33"/>
      <c r="AC65" s="33"/>
    </row>
    <row r="66" spans="2:29" s="14" customFormat="1" ht="22.5" customHeight="1" x14ac:dyDescent="0.3">
      <c r="B66" s="31"/>
      <c r="C66" s="117" t="str">
        <f t="shared" si="3"/>
        <v>SOUSTRAITANT 2</v>
      </c>
      <c r="D66" s="118">
        <f t="shared" si="3"/>
        <v>0</v>
      </c>
      <c r="E66" s="131"/>
      <c r="F66" s="131"/>
      <c r="G66" s="132"/>
      <c r="H66" s="109"/>
      <c r="I66" s="109"/>
      <c r="J66" s="109"/>
      <c r="K66" s="109"/>
      <c r="M66" s="108"/>
      <c r="N66" s="148"/>
      <c r="O66" s="148"/>
      <c r="P66" s="84"/>
      <c r="Q66" s="31"/>
      <c r="W66" s="143"/>
      <c r="X66" s="33"/>
      <c r="Y66" s="33"/>
      <c r="Z66" s="33"/>
      <c r="AA66" s="33"/>
      <c r="AB66" s="33"/>
      <c r="AC66" s="33"/>
    </row>
    <row r="67" spans="2:29" s="14" customFormat="1" ht="22.5" customHeight="1" x14ac:dyDescent="0.3">
      <c r="B67" s="31"/>
      <c r="C67" s="117" t="str">
        <f t="shared" si="3"/>
        <v>SOUSTRAITANT 3</v>
      </c>
      <c r="D67" s="118">
        <f t="shared" si="3"/>
        <v>0</v>
      </c>
      <c r="E67" s="133"/>
      <c r="F67" s="133"/>
      <c r="G67" s="134"/>
      <c r="H67" s="98"/>
      <c r="I67" s="98"/>
      <c r="J67" s="98"/>
      <c r="K67" s="98"/>
      <c r="M67" s="95"/>
      <c r="N67" s="96"/>
      <c r="O67" s="95"/>
      <c r="P67" s="84"/>
      <c r="Q67" s="31"/>
      <c r="W67" s="143"/>
      <c r="X67" s="33"/>
      <c r="Y67" s="33"/>
      <c r="Z67" s="33"/>
      <c r="AA67" s="33"/>
      <c r="AB67" s="33"/>
      <c r="AC67" s="33"/>
    </row>
    <row r="68" spans="2:29" s="14" customFormat="1" ht="22.5" customHeight="1" x14ac:dyDescent="0.3">
      <c r="B68" s="31"/>
      <c r="C68" s="117" t="str">
        <f t="shared" si="3"/>
        <v>SOUSTRAITANT 4</v>
      </c>
      <c r="D68" s="118">
        <f t="shared" si="3"/>
        <v>0</v>
      </c>
      <c r="E68" s="135"/>
      <c r="F68" s="135"/>
      <c r="G68" s="136"/>
      <c r="N68" s="96"/>
      <c r="O68" s="95"/>
      <c r="P68" s="84"/>
      <c r="Q68" s="31"/>
      <c r="W68" s="143"/>
      <c r="X68" s="33"/>
      <c r="Y68" s="33"/>
      <c r="Z68" s="33"/>
      <c r="AA68" s="33"/>
      <c r="AB68" s="33"/>
      <c r="AC68" s="33"/>
    </row>
    <row r="69" spans="2:29" ht="15.95" customHeight="1" thickBot="1" x14ac:dyDescent="0.3">
      <c r="B69" s="119"/>
      <c r="C69" s="120"/>
      <c r="D69" s="121"/>
      <c r="E69" s="120"/>
      <c r="F69" s="120"/>
      <c r="G69" s="120"/>
      <c r="H69" s="120"/>
      <c r="I69" s="120"/>
      <c r="J69" s="120"/>
      <c r="K69" s="120"/>
      <c r="L69" s="120"/>
      <c r="M69" s="14"/>
      <c r="N69" s="14"/>
      <c r="O69" s="14"/>
      <c r="P69" s="122"/>
    </row>
    <row r="70" spans="2:29" ht="32.25" customHeight="1" x14ac:dyDescent="0.25">
      <c r="C70" s="123"/>
      <c r="D70" s="124"/>
      <c r="L70" s="146"/>
      <c r="M70" s="125"/>
      <c r="N70" s="125"/>
      <c r="O70" s="125"/>
    </row>
    <row r="71" spans="2:29" ht="32.25" customHeight="1" x14ac:dyDescent="0.25">
      <c r="D71" s="123"/>
      <c r="E71" s="123"/>
      <c r="F71" s="123"/>
      <c r="G71" s="123"/>
      <c r="H71" s="123"/>
      <c r="I71" s="123"/>
      <c r="J71" s="123"/>
      <c r="K71" s="123"/>
    </row>
    <row r="72" spans="2:29" ht="32.25" customHeight="1" x14ac:dyDescent="0.25"/>
    <row r="73" spans="2:29" ht="32.25" customHeight="1" x14ac:dyDescent="0.25"/>
    <row r="74" spans="2:29" ht="32.25" customHeight="1" x14ac:dyDescent="0.25">
      <c r="C74" s="14"/>
      <c r="L74" s="14"/>
    </row>
    <row r="75" spans="2:29" s="126" customFormat="1" ht="32.25" customHeight="1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3"/>
      <c r="O75" s="3"/>
      <c r="P75" s="3"/>
      <c r="V75" s="127"/>
      <c r="W75" s="144"/>
      <c r="X75" s="127"/>
      <c r="Y75" s="127"/>
      <c r="Z75" s="127"/>
      <c r="AA75" s="127"/>
      <c r="AB75" s="127"/>
    </row>
    <row r="76" spans="2:29" ht="32.25" customHeight="1" x14ac:dyDescent="0.25">
      <c r="D76" s="14"/>
      <c r="E76" s="14"/>
      <c r="F76" s="14"/>
      <c r="G76" s="14"/>
      <c r="H76" s="14"/>
      <c r="I76" s="14"/>
      <c r="J76" s="14"/>
      <c r="K76" s="14"/>
      <c r="M76" s="14"/>
    </row>
    <row r="77" spans="2:29" ht="32.25" customHeight="1" x14ac:dyDescent="0.25"/>
    <row r="78" spans="2:29" ht="32.25" customHeight="1" x14ac:dyDescent="0.25"/>
    <row r="79" spans="2:29" ht="31.5" customHeight="1" x14ac:dyDescent="0.25"/>
    <row r="80" spans="2:29" ht="16.149999999999999" customHeight="1" x14ac:dyDescent="0.25"/>
    <row r="81" ht="33.6" customHeight="1" x14ac:dyDescent="0.25"/>
    <row r="82" ht="6.6" customHeight="1" x14ac:dyDescent="0.25"/>
    <row r="86" ht="15.6" customHeight="1" x14ac:dyDescent="0.25"/>
  </sheetData>
  <sheetProtection selectLockedCells="1"/>
  <mergeCells count="31">
    <mergeCell ref="C58:G58"/>
    <mergeCell ref="C44:D44"/>
    <mergeCell ref="C27:D27"/>
    <mergeCell ref="E28:I28"/>
    <mergeCell ref="C30:C32"/>
    <mergeCell ref="C34:D34"/>
    <mergeCell ref="C35:D35"/>
    <mergeCell ref="C37:D37"/>
    <mergeCell ref="C38:D38"/>
    <mergeCell ref="C39:D39"/>
    <mergeCell ref="E39:J39"/>
    <mergeCell ref="C40:D40"/>
    <mergeCell ref="E40:J40"/>
    <mergeCell ref="C26:D26"/>
    <mergeCell ref="G8:H8"/>
    <mergeCell ref="G9:H9"/>
    <mergeCell ref="G10:H10"/>
    <mergeCell ref="E17:I17"/>
    <mergeCell ref="C19:D19"/>
    <mergeCell ref="C20:D20"/>
    <mergeCell ref="C21:D21"/>
    <mergeCell ref="C22:D22"/>
    <mergeCell ref="C23:D23"/>
    <mergeCell ref="C24:D24"/>
    <mergeCell ref="C25:D25"/>
    <mergeCell ref="G7:H7"/>
    <mergeCell ref="G2:I2"/>
    <mergeCell ref="C4:D4"/>
    <mergeCell ref="E4:I4"/>
    <mergeCell ref="C6:D6"/>
    <mergeCell ref="F6:H6"/>
  </mergeCells>
  <dataValidations count="2">
    <dataValidation type="list" allowBlank="1" showInputMessage="1" showErrorMessage="1" sqref="J22" xr:uid="{C3E1CCB8-0C73-4287-A769-B3C238968ADF}">
      <formula1>#REF!</formula1>
    </dataValidation>
    <dataValidation type="list" allowBlank="1" showInputMessage="1" showErrorMessage="1" sqref="E22:I22" xr:uid="{477B241D-C78B-43BD-A3A9-67E4D8615652}">
      <formula1>$W$17:$W$20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1A814-98EC-496F-A0E8-26BA16F81EAC}">
  <dimension ref="A1:T31"/>
  <sheetViews>
    <sheetView showGridLines="0" zoomScale="40" zoomScaleNormal="40" zoomScaleSheetLayoutView="55" zoomScalePageLayoutView="70" workbookViewId="0">
      <selection activeCell="L19" sqref="L19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65.140625" style="3" customWidth="1"/>
    <col min="4" max="4" width="47.42578125" style="3" customWidth="1"/>
    <col min="5" max="5" width="60.28515625" style="3" customWidth="1"/>
    <col min="6" max="6" width="38" style="3" customWidth="1"/>
    <col min="7" max="7" width="3.42578125" style="3" customWidth="1"/>
    <col min="8" max="12" width="11.140625" style="3"/>
    <col min="13" max="13" width="11.140625" style="4"/>
    <col min="14" max="14" width="1.5703125" style="141" customWidth="1"/>
    <col min="15" max="15" width="25.42578125" style="4" customWidth="1"/>
    <col min="16" max="19" width="11.140625" style="4"/>
    <col min="20" max="16384" width="11.140625" style="3"/>
  </cols>
  <sheetData>
    <row r="1" spans="1:20" ht="17.100000000000001" customHeight="1" thickBot="1" x14ac:dyDescent="0.3">
      <c r="A1" s="1"/>
      <c r="B1" s="2"/>
      <c r="C1" s="2"/>
      <c r="D1" s="2"/>
      <c r="E1" s="2"/>
      <c r="F1" s="2"/>
    </row>
    <row r="2" spans="1:20" ht="199.5" customHeight="1" thickBot="1" x14ac:dyDescent="0.3">
      <c r="A2" s="1"/>
      <c r="B2" s="5"/>
      <c r="C2" s="205" t="s">
        <v>70</v>
      </c>
      <c r="D2" s="205"/>
      <c r="E2" s="205"/>
      <c r="F2" s="205"/>
      <c r="G2" s="7"/>
    </row>
    <row r="3" spans="1:20" ht="33.200000000000003" customHeight="1" thickBot="1" x14ac:dyDescent="0.35">
      <c r="A3" s="1"/>
      <c r="B3" s="8"/>
      <c r="C3" s="9" t="s">
        <v>57</v>
      </c>
      <c r="D3" s="10"/>
      <c r="E3" s="10"/>
      <c r="F3" s="10"/>
      <c r="G3" s="11"/>
    </row>
    <row r="4" spans="1:20" ht="63.2" customHeight="1" thickBot="1" x14ac:dyDescent="0.35">
      <c r="A4" s="1"/>
      <c r="B4" s="12"/>
      <c r="C4" s="206" t="s">
        <v>0</v>
      </c>
      <c r="D4" s="207"/>
      <c r="E4" s="208"/>
      <c r="F4" s="209"/>
      <c r="G4" s="15"/>
    </row>
    <row r="5" spans="1:20" s="4" customFormat="1" ht="13.7" customHeight="1" thickBot="1" x14ac:dyDescent="0.35">
      <c r="A5" s="16"/>
      <c r="B5" s="17"/>
      <c r="C5" s="13"/>
      <c r="D5" s="13"/>
      <c r="E5" s="13"/>
      <c r="F5" s="13"/>
      <c r="G5" s="15"/>
      <c r="H5" s="3"/>
      <c r="I5" s="3"/>
      <c r="J5" s="19"/>
      <c r="K5" s="3"/>
      <c r="L5" s="3"/>
      <c r="N5" s="142"/>
      <c r="T5" s="3"/>
    </row>
    <row r="6" spans="1:20" s="4" customFormat="1" ht="60.75" customHeight="1" x14ac:dyDescent="0.3">
      <c r="A6" s="16"/>
      <c r="B6" s="17"/>
      <c r="C6" s="13"/>
      <c r="D6" s="162"/>
      <c r="E6" s="167" t="s">
        <v>73</v>
      </c>
      <c r="F6" s="13"/>
      <c r="G6" s="15"/>
      <c r="H6" s="3"/>
      <c r="I6" s="3"/>
      <c r="J6" s="19"/>
      <c r="K6" s="3"/>
      <c r="L6" s="3"/>
      <c r="N6" s="142"/>
      <c r="T6" s="3"/>
    </row>
    <row r="7" spans="1:20" s="4" customFormat="1" ht="49.5" customHeight="1" x14ac:dyDescent="0.3">
      <c r="A7" s="16"/>
      <c r="B7" s="17"/>
      <c r="D7" s="163" t="s">
        <v>71</v>
      </c>
      <c r="E7" s="164">
        <f>'ARB-2026-0127 DPGF Tranche ferm'!E54</f>
        <v>0</v>
      </c>
      <c r="F7" s="13"/>
      <c r="G7" s="15"/>
      <c r="H7" s="3"/>
      <c r="I7" s="3"/>
      <c r="J7" s="19"/>
      <c r="K7" s="3"/>
      <c r="L7" s="3"/>
      <c r="N7" s="142"/>
      <c r="T7" s="3"/>
    </row>
    <row r="8" spans="1:20" s="4" customFormat="1" ht="34.5" customHeight="1" x14ac:dyDescent="0.3">
      <c r="A8" s="16"/>
      <c r="B8" s="17"/>
      <c r="D8" s="163" t="s">
        <v>72</v>
      </c>
      <c r="E8" s="164">
        <f>'ARB-2026-0127 DPGF Tranche OPT'!E54</f>
        <v>0</v>
      </c>
      <c r="F8" s="13"/>
      <c r="G8" s="15"/>
      <c r="H8" s="3"/>
      <c r="I8" s="3"/>
      <c r="J8" s="19"/>
      <c r="K8" s="3"/>
      <c r="L8" s="3"/>
      <c r="N8" s="142"/>
      <c r="T8" s="3"/>
    </row>
    <row r="9" spans="1:20" s="4" customFormat="1" ht="38.25" customHeight="1" thickBot="1" x14ac:dyDescent="0.35">
      <c r="A9" s="16"/>
      <c r="B9" s="17"/>
      <c r="C9" s="13"/>
      <c r="D9" s="165" t="s">
        <v>45</v>
      </c>
      <c r="E9" s="166">
        <f>SUM(E7:E8)</f>
        <v>0</v>
      </c>
      <c r="F9" s="13"/>
      <c r="G9" s="15"/>
      <c r="H9" s="3"/>
      <c r="I9" s="3"/>
      <c r="J9" s="19"/>
      <c r="K9" s="3"/>
      <c r="L9" s="3"/>
      <c r="N9" s="142"/>
      <c r="T9" s="3"/>
    </row>
    <row r="10" spans="1:20" s="4" customFormat="1" ht="13.7" customHeight="1" x14ac:dyDescent="0.3">
      <c r="A10" s="16"/>
      <c r="B10" s="17"/>
      <c r="C10" s="13"/>
      <c r="D10" s="13"/>
      <c r="E10" s="13"/>
      <c r="F10" s="13"/>
      <c r="G10" s="15"/>
      <c r="H10" s="3"/>
      <c r="I10" s="3"/>
      <c r="J10" s="19"/>
      <c r="K10" s="3"/>
      <c r="L10" s="3"/>
      <c r="N10" s="142"/>
      <c r="T10" s="3"/>
    </row>
    <row r="11" spans="1:20" s="4" customFormat="1" ht="13.7" customHeight="1" x14ac:dyDescent="0.3">
      <c r="A11" s="16"/>
      <c r="B11" s="17"/>
      <c r="C11" s="13"/>
      <c r="D11" s="13"/>
      <c r="E11" s="13"/>
      <c r="F11" s="13"/>
      <c r="G11" s="15"/>
      <c r="H11" s="3"/>
      <c r="I11" s="3"/>
      <c r="J11" s="19"/>
      <c r="K11" s="3"/>
      <c r="L11" s="3"/>
      <c r="N11" s="142"/>
      <c r="T11" s="3"/>
    </row>
    <row r="12" spans="1:20" s="4" customFormat="1" ht="13.7" customHeight="1" x14ac:dyDescent="0.3">
      <c r="A12" s="16"/>
      <c r="B12" s="17"/>
      <c r="C12" s="13"/>
      <c r="D12" s="13"/>
      <c r="E12" s="13"/>
      <c r="F12" s="13"/>
      <c r="G12" s="15"/>
      <c r="H12" s="3"/>
      <c r="I12" s="3"/>
      <c r="J12" s="19"/>
      <c r="K12" s="3"/>
      <c r="L12" s="3"/>
      <c r="N12" s="142"/>
      <c r="T12" s="3"/>
    </row>
    <row r="13" spans="1:20" s="4" customFormat="1" ht="13.7" customHeight="1" x14ac:dyDescent="0.3">
      <c r="A13" s="16"/>
      <c r="B13" s="17"/>
      <c r="C13" s="13"/>
      <c r="D13" s="13"/>
      <c r="E13" s="13"/>
      <c r="F13" s="13"/>
      <c r="G13" s="15"/>
      <c r="H13" s="3"/>
      <c r="I13" s="3"/>
      <c r="J13" s="19"/>
      <c r="K13" s="3"/>
      <c r="L13" s="3"/>
      <c r="N13" s="142"/>
      <c r="T13" s="3"/>
    </row>
    <row r="14" spans="1:20" ht="15.95" customHeight="1" thickBot="1" x14ac:dyDescent="0.3">
      <c r="B14" s="119"/>
      <c r="C14" s="120"/>
      <c r="D14" s="121"/>
      <c r="E14" s="120"/>
      <c r="F14" s="120"/>
      <c r="G14" s="122"/>
    </row>
    <row r="15" spans="1:20" ht="32.25" customHeight="1" x14ac:dyDescent="0.25">
      <c r="C15" s="123"/>
      <c r="D15" s="124"/>
    </row>
    <row r="16" spans="1:20" ht="32.25" customHeight="1" x14ac:dyDescent="0.25">
      <c r="D16" s="123"/>
      <c r="E16" s="123"/>
      <c r="F16" s="123"/>
    </row>
    <row r="17" spans="3:19" ht="32.25" customHeight="1" x14ac:dyDescent="0.25"/>
    <row r="18" spans="3:19" ht="32.25" customHeight="1" x14ac:dyDescent="0.25"/>
    <row r="19" spans="3:19" ht="32.25" customHeight="1" x14ac:dyDescent="0.25">
      <c r="C19" s="14"/>
    </row>
    <row r="20" spans="3:19" s="126" customFormat="1" ht="32.25" customHeight="1" x14ac:dyDescent="0.25">
      <c r="C20" s="14"/>
      <c r="D20" s="14"/>
      <c r="E20" s="14"/>
      <c r="F20" s="14"/>
      <c r="G20" s="3"/>
      <c r="M20" s="127"/>
      <c r="N20" s="144"/>
      <c r="O20" s="127"/>
      <c r="P20" s="127"/>
      <c r="Q20" s="127"/>
      <c r="R20" s="127"/>
      <c r="S20" s="127"/>
    </row>
    <row r="21" spans="3:19" ht="32.25" customHeight="1" x14ac:dyDescent="0.25">
      <c r="D21" s="14"/>
      <c r="E21" s="14"/>
      <c r="F21" s="14"/>
    </row>
    <row r="22" spans="3:19" ht="32.25" customHeight="1" x14ac:dyDescent="0.25"/>
    <row r="23" spans="3:19" ht="32.25" customHeight="1" x14ac:dyDescent="0.25"/>
    <row r="24" spans="3:19" ht="31.5" customHeight="1" x14ac:dyDescent="0.25"/>
    <row r="25" spans="3:19" ht="16.149999999999999" customHeight="1" x14ac:dyDescent="0.25"/>
    <row r="26" spans="3:19" ht="33.6" customHeight="1" x14ac:dyDescent="0.25"/>
    <row r="27" spans="3:19" ht="6.6" customHeight="1" x14ac:dyDescent="0.25"/>
    <row r="31" spans="3:19" ht="15.6" customHeight="1" x14ac:dyDescent="0.25"/>
  </sheetData>
  <sheetProtection selectLockedCells="1"/>
  <mergeCells count="3">
    <mergeCell ref="C4:D4"/>
    <mergeCell ref="E4:F4"/>
    <mergeCell ref="C2:F2"/>
  </mergeCell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ARB-2026-0127 DPGF Tranche ferm</vt:lpstr>
      <vt:lpstr>ARB-2026-0127 DPGF Tranche OPT</vt:lpstr>
      <vt:lpstr>ARB-2026-0127 Synthèse</vt:lpstr>
      <vt:lpstr>'ARB-2026-0127 DPGF Tranche ferm'!_Toc25250064</vt:lpstr>
      <vt:lpstr>'ARB-2026-0127 DPGF Tranche OPT'!_Toc25250064</vt:lpstr>
      <vt:lpstr>'ARB-2026-0127 DPGF Tranche ferm'!OLE_LINK100</vt:lpstr>
      <vt:lpstr>'ARB-2026-0127 DPGF Tranche ferm'!Zone_d_impression</vt:lpstr>
      <vt:lpstr>'ARB-2026-0127 DPGF Tranche OPT'!Zone_d_impression</vt:lpstr>
      <vt:lpstr>'ARB-2026-0127 Synthèse'!Zone_d_impression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SUPIOT Damien</dc:creator>
  <cp:lastModifiedBy>SUPIOT Damien</cp:lastModifiedBy>
  <dcterms:created xsi:type="dcterms:W3CDTF">2022-06-30T14:20:39Z</dcterms:created>
  <dcterms:modified xsi:type="dcterms:W3CDTF">2026-04-02T20:33:02Z</dcterms:modified>
</cp:coreProperties>
</file>